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8D3FA81-1660-4F02-A68A-2871E6EDFF25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hamematakan'!$A$1:$F$66</definedName>
    <definedName name="_xlnm.Print_Area" localSheetId="8">'himnakan sovorox. @st bajin'!$A$1:$AB$7</definedName>
    <definedName name="_xlnm.Print_Area" localSheetId="7">'Khmberi ev erekhaneri tiv'!$A$1:$F$33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19" l="1"/>
  <c r="E16" i="9" l="1"/>
  <c r="C19" i="10"/>
  <c r="C29" i="10"/>
  <c r="D18" i="19" l="1"/>
  <c r="G66" i="19" l="1"/>
  <c r="C30" i="9" l="1"/>
  <c r="B54" i="10"/>
  <c r="F60" i="7" l="1"/>
  <c r="D30" i="18"/>
  <c r="F22" i="7"/>
  <c r="F16" i="7"/>
  <c r="A2" i="29" l="1"/>
  <c r="D32" i="29"/>
  <c r="D30" i="29"/>
  <c r="E7" i="29"/>
  <c r="D7" i="29"/>
  <c r="C7" i="29" l="1"/>
  <c r="E21" i="29"/>
  <c r="D21" i="29"/>
  <c r="C21" i="29"/>
  <c r="E17" i="29"/>
  <c r="D17" i="29"/>
  <c r="C17" i="29"/>
  <c r="F25" i="29"/>
  <c r="E12" i="29"/>
  <c r="D12" i="29"/>
  <c r="D25" i="29" s="1"/>
  <c r="D27" i="29" s="1"/>
  <c r="C12" i="29"/>
  <c r="E25" i="29" l="1"/>
  <c r="C25" i="29"/>
  <c r="K6" i="11"/>
  <c r="B16" i="9" l="1"/>
  <c r="B17" i="9"/>
  <c r="B18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2" i="9"/>
  <c r="E22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F9" i="26"/>
  <c r="F10" i="26"/>
  <c r="D8" i="9"/>
  <c r="E8" i="9" s="1"/>
  <c r="D30" i="19"/>
  <c r="D23" i="9" s="1"/>
  <c r="E23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70" i="7" s="1"/>
  <c r="A71" i="7" s="1"/>
  <c r="A72" i="7" s="1"/>
  <c r="A73" i="7" s="1"/>
  <c r="A74" i="7" s="1"/>
  <c r="A68" i="10" s="1"/>
  <c r="F63" i="7"/>
  <c r="F61" i="7" s="1"/>
  <c r="A30" i="7"/>
  <c r="A33" i="7" s="1"/>
  <c r="A34" i="7" s="1"/>
  <c r="A29" i="10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B22" i="9"/>
  <c r="A21" i="9"/>
  <c r="B21" i="9"/>
  <c r="D9" i="9"/>
  <c r="E9" i="9" s="1"/>
  <c r="D11" i="9"/>
  <c r="E11" i="9" s="1"/>
  <c r="D12" i="9"/>
  <c r="E12" i="9" s="1"/>
  <c r="D14" i="9"/>
  <c r="E14" i="9" s="1"/>
  <c r="D15" i="9"/>
  <c r="E15" i="9" s="1"/>
  <c r="D18" i="9"/>
  <c r="E18" i="9" s="1"/>
  <c r="D19" i="9"/>
  <c r="D7" i="9"/>
  <c r="E7" i="9" s="1"/>
  <c r="A8" i="9"/>
  <c r="A19" i="9"/>
  <c r="A7" i="9"/>
  <c r="B8" i="9"/>
  <c r="B9" i="9"/>
  <c r="B10" i="9"/>
  <c r="B11" i="9"/>
  <c r="B12" i="9"/>
  <c r="B13" i="9"/>
  <c r="B14" i="9"/>
  <c r="B15" i="9"/>
  <c r="B19" i="9"/>
  <c r="B7" i="9"/>
  <c r="A32" i="19"/>
  <c r="A35" i="19" s="1"/>
  <c r="A36" i="19" s="1"/>
  <c r="A30" i="9" s="1"/>
  <c r="A30" i="19"/>
  <c r="A13" i="19"/>
  <c r="A9" i="9" s="1"/>
  <c r="D37" i="19"/>
  <c r="D30" i="9" s="1"/>
  <c r="E30" i="9" s="1"/>
  <c r="A2" i="26"/>
  <c r="M26" i="26"/>
  <c r="J26" i="26"/>
  <c r="F26" i="26"/>
  <c r="K19" i="26"/>
  <c r="H19" i="26"/>
  <c r="G19" i="26"/>
  <c r="D19" i="26"/>
  <c r="C19" i="26"/>
  <c r="F18" i="26"/>
  <c r="L19" i="26"/>
  <c r="M16" i="26"/>
  <c r="M15" i="26"/>
  <c r="M13" i="26"/>
  <c r="M11" i="26"/>
  <c r="M9" i="26"/>
  <c r="M8" i="26"/>
  <c r="M7" i="26"/>
  <c r="M14" i="26" l="1"/>
  <c r="M12" i="26"/>
  <c r="O12" i="26" s="1"/>
  <c r="M10" i="26"/>
  <c r="O10" i="26" s="1"/>
  <c r="D17" i="19"/>
  <c r="D13" i="9" s="1"/>
  <c r="A18" i="7"/>
  <c r="A19" i="7" s="1"/>
  <c r="D24" i="9"/>
  <c r="E24" i="9" s="1"/>
  <c r="F29" i="7"/>
  <c r="A70" i="10"/>
  <c r="A21" i="10"/>
  <c r="A28" i="7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22" i="9"/>
  <c r="A26" i="9"/>
  <c r="A28" i="9"/>
  <c r="A25" i="9"/>
  <c r="A27" i="9"/>
  <c r="A29" i="9"/>
  <c r="A41" i="19"/>
  <c r="O15" i="26"/>
  <c r="O7" i="26"/>
  <c r="O13" i="26"/>
  <c r="M28" i="26"/>
  <c r="O14" i="26"/>
  <c r="O9" i="26"/>
  <c r="O16" i="26"/>
  <c r="O8" i="26"/>
  <c r="F19" i="26"/>
  <c r="F20" i="26" s="1"/>
  <c r="J19" i="26"/>
  <c r="J20" i="26" s="1"/>
  <c r="M17" i="26"/>
  <c r="M18" i="26"/>
  <c r="O18" i="26" s="1"/>
  <c r="E19" i="26"/>
  <c r="I19" i="26"/>
  <c r="E13" i="9" l="1"/>
  <c r="A12" i="10"/>
  <c r="A20" i="7"/>
  <c r="F27" i="26"/>
  <c r="D32" i="19"/>
  <c r="D25" i="9" s="1"/>
  <c r="E25" i="9" s="1"/>
  <c r="A10" i="9"/>
  <c r="A15" i="19"/>
  <c r="J27" i="26"/>
  <c r="D33" i="19"/>
  <c r="D26" i="9" s="1"/>
  <c r="E26" i="9" s="1"/>
  <c r="E57" i="10"/>
  <c r="D55" i="10"/>
  <c r="A37" i="7"/>
  <c r="A30" i="10"/>
  <c r="A33" i="10"/>
  <c r="A39" i="19"/>
  <c r="A31" i="9"/>
  <c r="A34" i="9"/>
  <c r="D51" i="19"/>
  <c r="D44" i="9" s="1"/>
  <c r="E44" i="9" s="1"/>
  <c r="D14" i="19"/>
  <c r="M19" i="26"/>
  <c r="M20" i="26" s="1"/>
  <c r="O17" i="26"/>
  <c r="O19" i="26" s="1"/>
  <c r="O20" i="26" s="1"/>
  <c r="N19" i="26"/>
  <c r="N20" i="26" s="1"/>
  <c r="D21" i="19" s="1"/>
  <c r="E55" i="10" l="1"/>
  <c r="A14" i="10"/>
  <c r="D25" i="19"/>
  <c r="M27" i="26"/>
  <c r="F32" i="7"/>
  <c r="D26" i="10" s="1"/>
  <c r="O27" i="26"/>
  <c r="D34" i="19"/>
  <c r="D10" i="9"/>
  <c r="A35" i="10"/>
  <c r="A34" i="10"/>
  <c r="A32" i="10"/>
  <c r="A31" i="10"/>
  <c r="A33" i="9"/>
  <c r="A32" i="9"/>
  <c r="A35" i="9"/>
  <c r="E10" i="9" l="1"/>
  <c r="D6" i="9"/>
  <c r="D27" i="9"/>
  <c r="E27" i="9" s="1"/>
  <c r="A22" i="7"/>
  <c r="A44" i="19"/>
  <c r="A36" i="9"/>
  <c r="A23" i="7" l="1"/>
  <c r="A17" i="10" s="1"/>
  <c r="A16" i="10"/>
  <c r="A45" i="19"/>
  <c r="A37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8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E26" i="10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F35" i="7" l="1"/>
  <c r="D29" i="10" s="1"/>
  <c r="E29" i="10" s="1"/>
  <c r="D30" i="10"/>
  <c r="E30" i="10" s="1"/>
  <c r="A47" i="19"/>
  <c r="A39" i="9"/>
  <c r="D10" i="10"/>
  <c r="E10" i="10" s="1"/>
  <c r="F15" i="7"/>
  <c r="D9" i="10" s="1"/>
  <c r="E9" i="10" s="1"/>
  <c r="F14" i="7"/>
  <c r="D8" i="10" s="1"/>
  <c r="E8" i="10" s="1"/>
  <c r="A48" i="19" l="1"/>
  <c r="A40" i="9"/>
  <c r="A49" i="19" l="1"/>
  <c r="A41" i="9"/>
  <c r="A50" i="19" l="1"/>
  <c r="A42" i="9"/>
  <c r="A51" i="19" l="1"/>
  <c r="A43" i="9"/>
  <c r="G1" i="7"/>
  <c r="A44" i="9" l="1"/>
  <c r="A2" i="9"/>
  <c r="B23" i="7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5" i="9"/>
  <c r="A37" i="10" l="1"/>
  <c r="A46" i="9"/>
  <c r="A45" i="7" l="1"/>
  <c r="A38" i="10"/>
  <c r="A16" i="19"/>
  <c r="A11" i="9"/>
  <c r="A47" i="9"/>
  <c r="G19" i="9"/>
  <c r="G21" i="11"/>
  <c r="G19" i="11"/>
  <c r="D65" i="18"/>
  <c r="D63" i="18"/>
  <c r="D82" i="10"/>
  <c r="D80" i="10"/>
  <c r="D64" i="9"/>
  <c r="D62" i="9"/>
  <c r="E88" i="7"/>
  <c r="E86" i="7"/>
  <c r="M7" i="11"/>
  <c r="A46" i="7" l="1"/>
  <c r="A39" i="10"/>
  <c r="A56" i="19"/>
  <c r="A48" i="9"/>
  <c r="A47" i="7" l="1"/>
  <c r="A40" i="10"/>
  <c r="A20" i="19"/>
  <c r="A21" i="19" s="1"/>
  <c r="A57" i="19"/>
  <c r="A49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C20" i="9"/>
  <c r="E19" i="9"/>
  <c r="F23" i="7"/>
  <c r="A7" i="7"/>
  <c r="C64" i="7" l="1"/>
  <c r="C25" i="7" s="1"/>
  <c r="C24" i="7" s="1"/>
  <c r="E64" i="7"/>
  <c r="E25" i="7" s="1"/>
  <c r="E24" i="7" s="1"/>
  <c r="D64" i="7"/>
  <c r="D25" i="7" s="1"/>
  <c r="D24" i="7" s="1"/>
  <c r="F64" i="7"/>
  <c r="D58" i="10" s="1"/>
  <c r="E58" i="10" s="1"/>
  <c r="F58" i="18"/>
  <c r="A22" i="19"/>
  <c r="D21" i="9"/>
  <c r="F26" i="7"/>
  <c r="D67" i="19"/>
  <c r="F67" i="19" s="1"/>
  <c r="D16" i="10"/>
  <c r="E16" i="10" s="1"/>
  <c r="D17" i="10"/>
  <c r="E17" i="10" s="1"/>
  <c r="A48" i="7"/>
  <c r="A41" i="10"/>
  <c r="A58" i="19"/>
  <c r="A50" i="9"/>
  <c r="C60" i="10"/>
  <c r="C18" i="10" s="1"/>
  <c r="C78" i="10" s="1"/>
  <c r="D6" i="10" s="1"/>
  <c r="D34" i="18"/>
  <c r="F66" i="7"/>
  <c r="C60" i="9"/>
  <c r="D73" i="10"/>
  <c r="E73" i="10" s="1"/>
  <c r="F25" i="7" l="1"/>
  <c r="A23" i="19"/>
  <c r="A18" i="9" s="1"/>
  <c r="A17" i="9"/>
  <c r="E21" i="9"/>
  <c r="D20" i="9"/>
  <c r="E20" i="9" s="1"/>
  <c r="D20" i="10"/>
  <c r="D19" i="10" s="1"/>
  <c r="F24" i="7"/>
  <c r="E6" i="10"/>
  <c r="F12" i="7"/>
  <c r="C12" i="7" s="1"/>
  <c r="A49" i="7"/>
  <c r="A42" i="10"/>
  <c r="A59" i="19"/>
  <c r="A51" i="9"/>
  <c r="F13" i="7"/>
  <c r="E6" i="9"/>
  <c r="F84" i="7" l="1"/>
  <c r="E20" i="10"/>
  <c r="E19" i="10" s="1"/>
  <c r="A43" i="10"/>
  <c r="A60" i="19"/>
  <c r="D60" i="9"/>
  <c r="E60" i="9" s="1"/>
  <c r="D7" i="10"/>
  <c r="E7" i="10" s="1"/>
  <c r="E12" i="7"/>
  <c r="D12" i="7"/>
  <c r="C84" i="7"/>
  <c r="A51" i="7" l="1"/>
  <c r="A44" i="10"/>
  <c r="A61" i="19"/>
  <c r="A53" i="9"/>
  <c r="E84" i="7"/>
  <c r="D84" i="7"/>
  <c r="A52" i="7" l="1"/>
  <c r="A45" i="10"/>
  <c r="A62" i="19"/>
  <c r="A54" i="9"/>
  <c r="A53" i="7" l="1"/>
  <c r="A55" i="9"/>
  <c r="A54" i="7" l="1"/>
  <c r="A55" i="7" l="1"/>
  <c r="A48" i="10"/>
  <c r="A65" i="19"/>
  <c r="A64" i="19"/>
  <c r="A56" i="7" l="1"/>
  <c r="A49" i="10"/>
  <c r="A58" i="9"/>
  <c r="A59" i="9"/>
  <c r="A57" i="7" l="1"/>
  <c r="A50" i="10"/>
  <c r="A58" i="7" l="1"/>
  <c r="A59" i="7" l="1"/>
  <c r="A52" i="10"/>
  <c r="A60" i="7" l="1"/>
  <c r="A61" i="7" s="1"/>
  <c r="A62" i="7" s="1"/>
  <c r="A63" i="7" s="1"/>
  <c r="A65" i="7" s="1"/>
  <c r="A54" i="10" l="1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<sst xmlns="http://schemas.openxmlformats.org/spreadsheetml/2006/main" count="543" uniqueCount="302">
  <si>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</si>
  <si>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</si>
  <si>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</si>
  <si>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</si>
  <si>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</si>
  <si>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</si>
  <si>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</si>
  <si>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</si>
  <si>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</si>
  <si>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</si>
  <si>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</si>
  <si>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</si>
  <si>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</si>
  <si>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</si>
  <si>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</si>
  <si>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</si>
  <si>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</si>
  <si>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</si>
  <si>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</si>
  <si>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</si>
  <si>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</si>
  <si>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</si>
  <si>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</si>
  <si>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</si>
  <si>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</si>
  <si>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</si>
  <si>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</si>
  <si>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</si>
  <si>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</si>
  <si>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</si>
  <si>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</si>
  <si>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</si>
  <si>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</si>
  <si>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</si>
  <si>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</si>
  <si>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</si>
  <si>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</si>
  <si>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</si>
  <si>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</si>
  <si>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</si>
  <si>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</si>
  <si>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</si>
  <si>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</si>
  <si>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</si>
  <si>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</si>
  <si>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</si>
  <si>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</si>
  <si>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</si>
  <si>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</si>
  <si>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</si>
  <si>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</si>
  <si>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</si>
  <si>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</si>
  <si>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</si>
  <si>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</si>
  <si>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</si>
  <si>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</si>
  <si>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</si>
  <si>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</si>
  <si>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</si>
  <si>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</si>
  <si>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</si>
  <si>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</si>
  <si>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</si>
  <si>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</si>
  <si>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</si>
  <si>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</si>
  <si>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</si>
  <si>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</si>
  <si>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</si>
  <si>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</si>
  <si>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</si>
  <si>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</si>
  <si>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</si>
  <si>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</si>
  <si>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</si>
  <si>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</si>
  <si>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</si>
  <si>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</si>
  <si>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</si>
  <si>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</si>
  <si>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</si>
  <si>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</si>
  <si>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</si>
  <si>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</si>
  <si>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</si>
  <si>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</si>
  <si>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</si>
  <si>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</si>
  <si>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</si>
  <si>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</si>
  <si>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</si>
  <si>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</si>
  <si>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</si>
  <si>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</si>
  <si>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</si>
  <si>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</si>
  <si>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</si>
  <si>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</si>
  <si>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</si>
  <si>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</si>
  <si>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</si>
  <si>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</si>
  <si>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</si>
  <si>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</si>
  <si>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</si>
  <si>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</si>
  <si>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</si>
  <si>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</si>
  <si>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</si>
  <si>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</si>
  <si>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</si>
  <si>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</si>
  <si>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</si>
  <si>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</si>
  <si>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</si>
  <si>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</si>
  <si>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</si>
  <si>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</si>
  <si>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</si>
  <si>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</si>
  <si>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</si>
  <si>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</si>
  <si>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</si>
  <si>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</si>
  <si>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</si>
  <si>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</si>
  <si>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</si>
  <si>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</si>
  <si>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</si>
  <si>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</si>
  <si>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</si>
  <si>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</si>
  <si>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</si>
  <si>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</si>
  <si>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</si>
  <si>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</si>
  <si>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</si>
  <si>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</si>
  <si>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</si>
  <si>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</si>
  <si>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</si>
  <si>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</si>
  <si>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</si>
  <si>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</si>
  <si>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</si>
  <si>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</si>
  <si>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</si>
  <si>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</si>
  <si>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</si>
  <si>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</si>
  <si>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</si>
  <si>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</si>
  <si>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</si>
  <si>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</si>
  <si>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</si>
  <si>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</si>
  <si>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</si>
  <si>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</si>
  <si>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</si>
  <si>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</si>
  <si>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</si>
  <si>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</si>
  <si>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</si>
  <si>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</si>
  <si>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</si>
  <si>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</si>
  <si>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</si>
  <si>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</si>
  <si>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</si>
  <si>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</si>
  <si>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</si>
  <si>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</si>
  <si>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</si>
  <si>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</si>
  <si>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</si>
  <si>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</si>
  <si>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</si>
  <si>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</si>
  <si>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</si>
  <si>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</si>
  <si>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</si>
  <si>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</si>
  <si>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</si>
  <si>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</si>
  <si>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</si>
  <si>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</si>
  <si>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</si>
  <si>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</si>
  <si>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</si>
  <si>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</si>
  <si>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</si>
  <si>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</si>
  <si>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</si>
  <si>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</si>
  <si>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</si>
  <si>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</si>
  <si>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</si>
  <si>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</si>
  <si>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</si>
  <si>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</si>
  <si>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</si>
  <si>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</si>
  <si>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</si>
  <si>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</si>
  <si>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</si>
  <si>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</si>
  <si>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</si>
  <si>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</si>
  <si>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</si>
  <si>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</si>
  <si>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</si>
  <si>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</si>
  <si>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</si>
  <si>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</si>
  <si>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</si>
  <si>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</si>
  <si>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</si>
  <si>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</si>
  <si>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</si>
  <si>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</si>
  <si>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</si>
  <si>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</si>
  <si>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</si>
  <si>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</si>
  <si>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</si>
  <si>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</si>
  <si>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</si>
  <si>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</si>
  <si>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</si>
  <si>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</si>
  <si>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</si>
  <si>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</si>
  <si>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</si>
  <si>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</si>
  <si>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</si>
  <si>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</si>
  <si>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</si>
  <si>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</si>
  <si>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</si>
  <si>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</si>
  <si>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</si>
  <si>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</si>
  <si>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</si>
  <si>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</si>
  <si>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</si>
  <si>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</si>
  <si>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</si>
  <si>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</si>
  <si>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</si>
  <si>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</si>
  <si>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</si>
  <si>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</si>
  <si>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</si>
  <si>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</si>
  <si>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</si>
  <si>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</si>
  <si>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</si>
  <si>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</si>
  <si>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</si>
  <si>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</si>
  <si>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</si>
  <si>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</si>
  <si>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</si>
  <si>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</si>
  <si>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</si>
  <si>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</si>
  <si>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</si>
  <si>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</si>
  <si>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</si>
  <si>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</si>
  <si>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</si>
  <si>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</si>
  <si>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</si>
  <si>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</si>
  <si>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</si>
  <si>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</si>
  <si>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</si>
  <si>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Դրամաշնորհի գումարի ետ վերադարձ</t>
  </si>
  <si>
    <t>Հունահռոմեական ըմբշամարտ</t>
  </si>
  <si>
    <t>Նախապատրաստական 1-ին տարի</t>
  </si>
  <si>
    <t>Նախապատրաստական 2-րդ տարի</t>
  </si>
  <si>
    <t>Ուսումնամարզական 1-ին տարի</t>
  </si>
  <si>
    <t>Ուսումնամարզական 2-րդ տարի</t>
  </si>
  <si>
    <t>Ձյուդո</t>
  </si>
  <si>
    <t>Ազատ ոճի ըմբշամարտ</t>
  </si>
  <si>
    <t>Բռնցքամարտ</t>
  </si>
  <si>
    <t>Նախորդ տարվա փոխ-ձ ակտը և 2024 հունվարի ծախսը</t>
  </si>
  <si>
    <t>Ֆիքսված վճար</t>
  </si>
  <si>
    <t>Հիմք՝Նախորդ տարվա փաստացի ծախս</t>
  </si>
  <si>
    <t>2024թ նախնական հաշվարկ</t>
  </si>
  <si>
    <t>Համաձայն պայմանագրի</t>
  </si>
  <si>
    <t>Համաձայն ԿԳՍՄ նախարարի որոշման</t>
  </si>
  <si>
    <t>համաձայն փոխադարձ ակտի</t>
  </si>
  <si>
    <t>Հիմք՝ հաստիքացուցակ</t>
  </si>
  <si>
    <t>2023թ հաշվարկ</t>
  </si>
  <si>
    <t>2024թ նախնական կանխատեսում</t>
  </si>
  <si>
    <t>2024թ կանխատեսում</t>
  </si>
  <si>
    <t>.</t>
  </si>
  <si>
    <t>Մ.ՄԱՐԳԱՐՅԱՆ</t>
  </si>
  <si>
    <t>Ն.ԱԲՐԱՀԱՄՅԱՆ</t>
  </si>
  <si>
    <t>«Երևանի Քանաքեռ-Զեյթունի մանկապատանեկան համալիր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</si>
</sst>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27" fillId="25" borderId="0" xfId="0" applyNumberFormat="1" applyFont="1" applyFill="1" applyAlignment="1" applyProtection="1">
      <alignment horizontal="center" vertical="center"/>
      <protection locked="0"/>
    </xf>
    <xf numFmtId="164" fontId="27" fillId="25" borderId="0" xfId="45" applyNumberFormat="1" applyFont="1" applyFill="1" applyAlignment="1" applyProtection="1">
      <alignment vertical="center"/>
      <protection hidden="1"/>
    </xf>
    <xf numFmtId="166" fontId="27" fillId="25" borderId="0" xfId="0" applyNumberFormat="1" applyFont="1" applyFill="1" applyAlignment="1">
      <alignment horizontal="center" vertical="center"/>
    </xf>
    <xf numFmtId="0" fontId="27" fillId="25" borderId="0" xfId="45" applyFont="1" applyFill="1" applyAlignment="1" applyProtection="1">
      <alignment vertical="center"/>
      <protection hidden="1"/>
    </xf>
    <xf numFmtId="0" fontId="27" fillId="25" borderId="10" xfId="45" applyFont="1" applyFill="1" applyBorder="1" applyAlignment="1" applyProtection="1">
      <alignment vertical="center" wrapText="1"/>
      <protection hidden="1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164" fontId="27" fillId="0" borderId="0" xfId="0" applyNumberFormat="1" applyFont="1" applyAlignment="1" applyProtection="1">
      <alignment horizontal="center" vertical="center"/>
      <protection locked="0" hidden="1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hidden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>
      <alignment horizontal="center" vertical="center" wrapText="1"/>
    </xf>
    <xf numFmtId="166" fontId="41" fillId="24" borderId="10" xfId="62" applyNumberFormat="1" applyFont="1" applyFill="1" applyBorder="1" applyAlignment="1">
      <alignment horizontal="center" vertical="center" wrapText="1"/>
    </xf>
    <xf numFmtId="0" fontId="27" fillId="25" borderId="10" xfId="45" applyFont="1" applyFill="1" applyBorder="1" applyAlignment="1" applyProtection="1">
      <alignment horizontal="center" vertical="center"/>
      <protection locked="0"/>
    </xf>
    <xf numFmtId="166" fontId="27" fillId="25" borderId="10" xfId="20" applyNumberFormat="1" applyFont="1" applyFill="1" applyBorder="1" applyAlignment="1">
      <alignment horizontal="center" vertical="center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>
      <alignment horizontal="center" vertical="center"/>
    </xf>
    <xf numFmtId="164" fontId="27" fillId="24" borderId="10" xfId="45" applyNumberFormat="1" applyFont="1" applyFill="1" applyBorder="1" applyAlignment="1" applyProtection="1">
      <alignment vertical="center" wrapText="1"/>
      <protection hidden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5" fillId="24" borderId="10" xfId="45" applyNumberFormat="1" applyFont="1" applyFill="1" applyBorder="1" applyAlignment="1" applyProtection="1">
      <alignment horizontal="center" vertical="center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OAAgAFAATQAAAAAAAAAAAAAAAAAAAAAAAAAAAAAAAAAAAAAAAAAAAAAAAAAAAAAAAAAAAAAAAAAAAAAAAAAAAAAAAAAAAAAAAAAAAAAAAAAAAAAAAAAAAAAAAAAAAAAAAADoBwUAAQAGAAwAM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4MTZaMCMGCSqGSIb3DQEJBDEWBBQ3puFvJSGdGDGvHoQ8wYNe9ngMsDArBgsqhkiG9w0BCRACDDEcMBowGDAWBBRE5xMFRVajmd/v2Zzf5CvSbEm8HjANBgkqhkiG9w0BAQEFAASCAQA2PL2W8POw85hHX5oelfYGenLd8p8Elli1qJLqLKiXnCHthao3bje5SY689RDSuklZwOmji6QLTrNhyQ4cKZslb1oA3V3x70fMB3JvA0YxBvqw5IJKFLf4cbmsyCYDID0DwngquwxlYVyeFsOHEwR5MSYaz4GDqp4B890P6LktEdIYrqGyccEK0u2MGXD75Ki0K5WlB/8zHII1wdqiQTyiWBBJRWekk2Oi0C16Jj5R31kRJNaz3oeEAykM1Pe7A/YEpEdKjN6FHQA3Pn7pGYZILm0S2vJLK+bEjgSpqQU4LMFim9nid/aJw2xj5Vo4eKqiwnif0o0U6Rz9oB6dEnd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OAAgAFAATQAAAAAAAAAAAAAAAAAAAAAAAAAAAAAAAAAAAAAAAAAAAAAAAAAAAAAAAAAAAAAAAAAAAAAAAAAAAAAAAAAAAAAAAAAAAAAAAAAAAAAAAAAAAAAAAAAAAAAAAADoBwUAAQAGAAwAM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4MDlaMCMGCSqGSIb3DQEJBDEWBBTNPyTrwtjoMIq9JZLP2kViSAuTXTArBgsqhkiG9w0BCRACDDEcMBowGDAWBBRE5xMFRVajmd/v2Zzf5CvSbEm8HjANBgkqhkiG9w0BAQEFAASCAQBC04d7z5IV3i1rWwweHFer4PjoPjJLiB8dZje53qngShhQo1SNJQbGa/Z6N8wBgxREVeJon3p2myazWyklDUj8JCLRBzR2YdNoQD4rvYBiDVdagNAXYxVqg2febRXSxVtymYAtBNz5H3RPBBdfvPRg/p+j+Ji6xywScjU/O8pCOvaT2EmVmdVPt1SjEPobC9oC/z6FABL8sI1vJTIG1/B04+AP/UyP8W/4FGXvbrh0u4oIjm1LkwZrriKcLXzM15vABFy7utak1igB2Qk6fg9ZUdQr9kllQID5+BOXwdrr92zHbycG+dJaV3bhDIXAUEa9ivBSJ1Pl426O+sTp3bO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3BC2FC6-3F82-BA09-DFF9-398F1E0001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5A75F25-4A01-90B5-5941-F4FFFB557B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75"/>
  <sheetViews>
    <sheetView tabSelected="1" view="pageBreakPreview" topLeftCell="A28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31" style="37" customWidth="1"/>
    <col min="5" max="5" width="6.5703125" style="37" customWidth="1"/>
    <col min="6" max="6" width="15.7109375" style="6" customWidth="1"/>
    <col min="7" max="7" width="10.14062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49</v>
      </c>
      <c r="F1" s="36"/>
    </row>
    <row r="2" spans="1:15" s="6" customFormat="1">
      <c r="C2" s="36"/>
      <c r="D2" s="529" t="s">
        <v>37</v>
      </c>
      <c r="E2" s="529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529" t="s">
        <v>210</v>
      </c>
      <c r="E4" s="529"/>
    </row>
    <row r="5" spans="1:15" s="38" customFormat="1" ht="20.25" customHeight="1">
      <c r="B5" s="319"/>
      <c r="C5" s="529" t="s">
        <v>202</v>
      </c>
      <c r="D5" s="529"/>
      <c r="E5" s="529"/>
    </row>
    <row r="6" spans="1:15" ht="18.75" customHeight="1">
      <c r="A6" s="530" t="s">
        <v>38</v>
      </c>
      <c r="B6" s="530"/>
      <c r="C6" s="530"/>
      <c r="D6" s="530"/>
      <c r="E6" s="530"/>
      <c r="F6" s="39"/>
    </row>
    <row r="7" spans="1:15" ht="46.5" customHeight="1">
      <c r="A7" s="527" t="s">
        <v>301</v>
      </c>
      <c r="B7" s="527"/>
      <c r="C7" s="527"/>
      <c r="D7" s="527"/>
      <c r="E7" s="527"/>
      <c r="F7" s="61"/>
    </row>
    <row r="8" spans="1:15" ht="18.75" customHeight="1">
      <c r="A8" s="528" t="s">
        <v>212</v>
      </c>
      <c r="B8" s="528"/>
      <c r="C8" s="528"/>
      <c r="D8" s="528"/>
      <c r="E8" s="52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2"/>
      <c r="G10" s="463"/>
      <c r="H10" s="462"/>
    </row>
    <row r="11" spans="1:15" ht="22.15" customHeight="1">
      <c r="A11" s="97">
        <v>1</v>
      </c>
      <c r="B11" s="20" t="s">
        <v>112</v>
      </c>
      <c r="C11" s="48"/>
      <c r="D11" s="197">
        <v>59642.3</v>
      </c>
      <c r="E11" s="304"/>
      <c r="F11" s="52"/>
    </row>
    <row r="12" spans="1:15" ht="18" customHeight="1">
      <c r="A12" s="97">
        <v>2</v>
      </c>
      <c r="B12" s="245" t="s">
        <v>213</v>
      </c>
      <c r="C12" s="48"/>
      <c r="D12" s="199">
        <f>+Ashkhatavardz!J7</f>
        <v>1450.8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3</v>
      </c>
      <c r="B17" s="20" t="s">
        <v>116</v>
      </c>
      <c r="C17" s="49"/>
      <c r="D17" s="197">
        <f>+D18+D19</f>
        <v>2040.1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v>3.1</v>
      </c>
      <c r="B18" s="18" t="s">
        <v>69</v>
      </c>
      <c r="C18" s="49"/>
      <c r="D18" s="198">
        <f>+D64</f>
        <v>2040.1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v>0</v>
      </c>
      <c r="B19" s="493" t="s">
        <v>70</v>
      </c>
      <c r="C19" s="49"/>
      <c r="D19" s="492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>
      <c r="A20" s="97">
        <f>+A17+1</f>
        <v>4</v>
      </c>
      <c r="B20" s="20" t="s">
        <v>10</v>
      </c>
      <c r="C20" s="49"/>
      <c r="D20" s="197">
        <v>5</v>
      </c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f>+A20+1</f>
        <v>5</v>
      </c>
      <c r="B21" s="20" t="s">
        <v>255</v>
      </c>
      <c r="C21" s="49"/>
      <c r="D21" s="199">
        <f>+'Komunal '!N20</f>
        <v>0.7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6</v>
      </c>
      <c r="B22" s="20" t="s">
        <v>266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7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63138.9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244</v>
      </c>
      <c r="C28" s="49"/>
      <c r="D28" s="199">
        <f>+Ashkhatavardz!M9-'Dramakan hosqer'!F80</f>
        <v>59359.1</v>
      </c>
      <c r="E28" s="304"/>
      <c r="F28" s="235"/>
      <c r="G28" s="306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v>0</v>
      </c>
      <c r="B29" s="491" t="s">
        <v>268</v>
      </c>
      <c r="C29" s="49"/>
      <c r="D29" s="490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ref="A30" si="2">+A29+0.1</f>
        <v>0.1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customHeight="1">
      <c r="A31" s="96">
        <v>1.1000000000000001</v>
      </c>
      <c r="B31" s="134" t="s">
        <v>216</v>
      </c>
      <c r="C31" s="49"/>
      <c r="D31" s="198">
        <f>+Ashkhatavardz!J7</f>
        <v>1450.8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idden="1">
      <c r="A32" s="97">
        <f>+A28+1</f>
        <v>2</v>
      </c>
      <c r="B32" s="20" t="s">
        <v>13</v>
      </c>
      <c r="C32" s="49"/>
      <c r="D32" s="197">
        <f>+'Komunal '!F20</f>
        <v>0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v>2</v>
      </c>
      <c r="B33" s="20" t="s">
        <v>12</v>
      </c>
      <c r="C33" s="49"/>
      <c r="D33" s="197">
        <f>+'Komunal '!J20</f>
        <v>997.8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v>3</v>
      </c>
      <c r="B34" s="20" t="s">
        <v>14</v>
      </c>
      <c r="C34" s="49"/>
      <c r="D34" s="197">
        <f>+'Komunal '!O20</f>
        <v>25.1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6" si="3">+A34+1</f>
        <v>4</v>
      </c>
      <c r="B35" s="20" t="s">
        <v>15</v>
      </c>
      <c r="C35" s="49"/>
      <c r="D35" s="197">
        <v>13.2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5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243</v>
      </c>
      <c r="C37" s="49"/>
      <c r="D37" s="197">
        <f>SUM(D38:D40)</f>
        <v>153.6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v>5.0999999999999996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ref="A39" si="4">+A38+0.1</f>
        <v>5.1999999999999993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5.2</v>
      </c>
      <c r="B40" s="18" t="s">
        <v>19</v>
      </c>
      <c r="C40" s="49"/>
      <c r="D40" s="198">
        <v>96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6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6</v>
      </c>
      <c r="B42" s="20" t="s">
        <v>26</v>
      </c>
      <c r="C42" s="49"/>
      <c r="D42" s="197">
        <v>200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21</v>
      </c>
      <c r="C43" s="49"/>
      <c r="D43" s="197">
        <v>100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ref="A44:A62" si="5">+A43+1</f>
        <v>8</v>
      </c>
      <c r="B44" s="20" t="s">
        <v>71</v>
      </c>
      <c r="C44" s="49"/>
      <c r="D44" s="197"/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9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8</v>
      </c>
      <c r="B46" s="20" t="s">
        <v>113</v>
      </c>
      <c r="C46" s="49"/>
      <c r="D46" s="197">
        <v>60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9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10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5"/>
        <v>11</v>
      </c>
      <c r="B49" s="20" t="s">
        <v>23</v>
      </c>
      <c r="C49" s="49"/>
      <c r="D49" s="197"/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12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13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9</v>
      </c>
      <c r="B52" s="20" t="s">
        <v>42</v>
      </c>
      <c r="C52" s="49"/>
      <c r="D52" s="197">
        <v>40</v>
      </c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10</v>
      </c>
      <c r="B53" s="20" t="s">
        <v>72</v>
      </c>
      <c r="C53" s="49"/>
      <c r="D53" s="197">
        <v>30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11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12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13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14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15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16</v>
      </c>
      <c r="B59" s="20" t="s">
        <v>267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17</v>
      </c>
      <c r="B60" s="19" t="s">
        <v>246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18</v>
      </c>
      <c r="B61" s="19"/>
      <c r="C61" s="243"/>
      <c r="D61" s="197"/>
      <c r="E61" s="304"/>
      <c r="F61" s="301"/>
    </row>
    <row r="62" spans="1:15" s="2" customFormat="1" hidden="1">
      <c r="A62" s="97">
        <f t="shared" si="5"/>
        <v>19</v>
      </c>
      <c r="B62" s="19"/>
      <c r="C62" s="243"/>
      <c r="D62" s="197"/>
      <c r="E62" s="304"/>
      <c r="F62" s="301"/>
    </row>
    <row r="63" spans="1:15" s="3" customFormat="1">
      <c r="A63" s="97">
        <v>13</v>
      </c>
      <c r="B63" s="20" t="s">
        <v>24</v>
      </c>
      <c r="C63" s="49"/>
      <c r="D63" s="197">
        <v>2040.1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13.1</v>
      </c>
      <c r="B64" s="1" t="s">
        <v>74</v>
      </c>
      <c r="C64" s="49"/>
      <c r="D64" s="198">
        <f>+D63</f>
        <v>2040.1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14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v>14</v>
      </c>
      <c r="B66" s="20" t="s">
        <v>64</v>
      </c>
      <c r="C66" s="49"/>
      <c r="D66" s="97"/>
      <c r="E66" s="304"/>
      <c r="F66" s="235"/>
      <c r="G66" s="306">
        <f>D63-D64</f>
        <v>0</v>
      </c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63138.899999999994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4" t="s">
        <v>2</v>
      </c>
      <c r="C69" s="65"/>
      <c r="D69" s="309" t="s">
        <v>299</v>
      </c>
    </row>
    <row r="70" spans="1:16" s="6" customFormat="1" ht="12" hidden="1" customHeight="1">
      <c r="B70" s="425"/>
      <c r="D70" s="426" t="s">
        <v>90</v>
      </c>
      <c r="E70" s="427"/>
      <c r="H70" s="6" t="s">
        <v>298</v>
      </c>
    </row>
    <row r="71" spans="1:16" s="6" customFormat="1" ht="18.75" hidden="1" customHeight="1">
      <c r="B71" s="424" t="s">
        <v>6</v>
      </c>
      <c r="C71" s="65"/>
      <c r="D71" s="309" t="s">
        <v>300</v>
      </c>
    </row>
    <row r="72" spans="1:16" s="6" customFormat="1" hidden="1">
      <c r="D72" s="426" t="s">
        <v>90</v>
      </c>
      <c r="E72" s="427"/>
    </row>
    <row r="73" spans="1:16" s="6" customFormat="1" ht="36" hidden="1" customHeight="1">
      <c r="B73" s="78" t="s">
        <v>168</v>
      </c>
      <c r="D73" s="38"/>
      <c r="E73" s="38"/>
    </row>
    <row r="74" spans="1:16" s="428" customFormat="1" ht="111.75" customHeight="1">
      <c r="B74" s="429" t="s">
        <v>193</v>
      </c>
      <c r="C74" s="423"/>
      <c r="D74" s="430" t="s">
        <v>209</v>
      </c>
      <c r="E74" s="431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3"/>
  <sheetViews>
    <sheetView view="pageBreakPreview" topLeftCell="A66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4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50</v>
      </c>
      <c r="H1" s="93"/>
      <c r="L1" s="38"/>
    </row>
    <row r="2" spans="1:15" s="65" customFormat="1" ht="17.25">
      <c r="A2" s="320"/>
      <c r="B2" s="322"/>
      <c r="C2" s="320"/>
      <c r="D2" s="320"/>
      <c r="E2" s="532" t="s">
        <v>211</v>
      </c>
      <c r="F2" s="532"/>
      <c r="G2" s="532"/>
      <c r="H2" s="93"/>
      <c r="L2" s="38"/>
    </row>
    <row r="3" spans="1:15" s="65" customFormat="1" ht="17.25">
      <c r="A3" s="320"/>
      <c r="B3" s="322"/>
      <c r="C3" s="320"/>
      <c r="D3" s="320"/>
      <c r="E3" s="532" t="s">
        <v>201</v>
      </c>
      <c r="F3" s="532"/>
      <c r="G3" s="532"/>
      <c r="H3" s="93"/>
      <c r="L3" s="38"/>
    </row>
    <row r="4" spans="1:15" s="65" customFormat="1" ht="26.25" customHeight="1">
      <c r="A4" s="320"/>
      <c r="B4" s="322"/>
      <c r="C4" s="320"/>
      <c r="D4" s="320"/>
      <c r="E4" s="533" t="str">
        <f>+'Ekamut-caxs'!D4</f>
        <v xml:space="preserve">_____. _____. 2024թ. </v>
      </c>
      <c r="F4" s="533"/>
      <c r="G4" s="533"/>
      <c r="H4" s="93"/>
      <c r="L4" s="38"/>
    </row>
    <row r="5" spans="1:15" s="65" customFormat="1" ht="24.75" customHeight="1">
      <c r="A5" s="320"/>
      <c r="B5" s="322"/>
      <c r="C5" s="320"/>
      <c r="D5" s="320"/>
      <c r="E5" s="533" t="str">
        <f>+'Ekamut-caxs'!C5</f>
        <v xml:space="preserve">հ. __________- Ա որոշմամբ </v>
      </c>
      <c r="F5" s="533"/>
      <c r="G5" s="533"/>
      <c r="H5" s="93"/>
      <c r="L5" s="38"/>
    </row>
    <row r="6" spans="1:15" s="64" customFormat="1" ht="18" customHeight="1">
      <c r="A6" s="537" t="s">
        <v>38</v>
      </c>
      <c r="B6" s="537"/>
      <c r="C6" s="537"/>
      <c r="D6" s="537"/>
      <c r="E6" s="537"/>
      <c r="F6" s="537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7" t="str">
        <f>+'Ekamut-caxs'!A7:D7</f>
        <v>«Երևանի Քանաքեռ-Զեյթունի մանկապատանեկան համալիր մարզադպրոց» ՀՈԱԿ-ի</v>
      </c>
      <c r="B7" s="527"/>
      <c r="C7" s="527"/>
      <c r="D7" s="527"/>
      <c r="E7" s="527"/>
      <c r="F7" s="527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8" t="s">
        <v>214</v>
      </c>
      <c r="B8" s="528"/>
      <c r="C8" s="528"/>
      <c r="D8" s="528"/>
      <c r="E8" s="528"/>
      <c r="F8" s="528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1036.1999999999971</v>
      </c>
      <c r="D12" s="213">
        <f>+F12</f>
        <v>1036.1999999999971</v>
      </c>
      <c r="E12" s="213">
        <f>+F12</f>
        <v>1036.1999999999971</v>
      </c>
      <c r="F12" s="513">
        <f>+'Dramakani hamematakan'!D6</f>
        <v>1036.1999999999971</v>
      </c>
      <c r="G12" s="311"/>
      <c r="H12" s="260"/>
      <c r="I12" s="521"/>
      <c r="J12" s="521"/>
      <c r="K12" s="521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12292.400000000001</v>
      </c>
      <c r="D13" s="213">
        <f>SUM(D14:D23)</f>
        <v>27566.9</v>
      </c>
      <c r="E13" s="213">
        <f>SUM(E14:E23)</f>
        <v>42841.5</v>
      </c>
      <c r="F13" s="213">
        <f>SUM(F14:F23)</f>
        <v>61098.100000000006</v>
      </c>
      <c r="G13" s="312"/>
      <c r="H13" s="93"/>
      <c r="I13" s="521"/>
      <c r="J13" s="521"/>
      <c r="K13" s="521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11928.5</v>
      </c>
      <c r="D14" s="262">
        <v>26839</v>
      </c>
      <c r="E14" s="262">
        <v>41749.599999999999</v>
      </c>
      <c r="F14" s="211">
        <f>+'Ekamut-caxs'!D11</f>
        <v>59642.3</v>
      </c>
      <c r="G14" s="313"/>
      <c r="H14" s="93"/>
      <c r="I14" s="521"/>
      <c r="J14" s="521"/>
      <c r="K14" s="521"/>
      <c r="L14" s="38"/>
      <c r="M14" s="65"/>
      <c r="N14" s="65"/>
      <c r="O14" s="65"/>
    </row>
    <row r="15" spans="1:15" s="64" customFormat="1" ht="17.25">
      <c r="A15" s="57">
        <f>+A14+1</f>
        <v>2</v>
      </c>
      <c r="B15" s="246" t="str">
        <f>+'Ekamut-caxs'!B12</f>
        <v>Կամավոր ատեստավորման գծով</v>
      </c>
      <c r="C15" s="210">
        <v>362.7</v>
      </c>
      <c r="D15" s="210">
        <v>725.4</v>
      </c>
      <c r="E15" s="210">
        <v>1088.0999999999999</v>
      </c>
      <c r="F15" s="211">
        <f>+'Ekamut-caxs'!D12</f>
        <v>1450.8</v>
      </c>
      <c r="G15" s="313"/>
      <c r="H15" s="260"/>
      <c r="I15" s="521"/>
      <c r="J15" s="521"/>
      <c r="K15" s="521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521"/>
      <c r="J16" s="521"/>
      <c r="K16" s="521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522"/>
      <c r="I17" s="521"/>
      <c r="J17" s="521"/>
      <c r="K17" s="521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522"/>
      <c r="I18" s="521"/>
      <c r="J18" s="521"/>
      <c r="K18" s="521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523"/>
      <c r="I19" s="521"/>
      <c r="J19" s="521"/>
      <c r="K19" s="521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523"/>
      <c r="I20" s="521"/>
      <c r="J20" s="521"/>
      <c r="K20" s="521"/>
      <c r="L20" s="38"/>
      <c r="M20" s="65"/>
      <c r="N20" s="65"/>
      <c r="O20" s="65"/>
    </row>
    <row r="21" spans="1:15" s="64" customFormat="1" ht="17.25">
      <c r="A21" s="57">
        <v>3</v>
      </c>
      <c r="B21" s="271" t="str">
        <f>+'Ekamut-caxs'!B20</f>
        <v>Բանկի տոկոսից</v>
      </c>
      <c r="C21" s="262">
        <v>1.2</v>
      </c>
      <c r="D21" s="262">
        <v>2.5</v>
      </c>
      <c r="E21" s="262">
        <v>3.8</v>
      </c>
      <c r="F21" s="211">
        <f>+'Ekamut-caxs'!D20</f>
        <v>5</v>
      </c>
      <c r="G21" s="313"/>
      <c r="H21" s="523"/>
      <c r="I21" s="521"/>
      <c r="J21" s="521"/>
      <c r="K21" s="521"/>
      <c r="L21" s="38"/>
      <c r="M21" s="65"/>
      <c r="N21" s="65"/>
      <c r="O21" s="65"/>
    </row>
    <row r="22" spans="1:15" s="65" customFormat="1" ht="17.25" hidden="1">
      <c r="A22" s="57">
        <f t="shared" si="0"/>
        <v>4</v>
      </c>
      <c r="B22" s="273" t="s">
        <v>245</v>
      </c>
      <c r="C22" s="262"/>
      <c r="D22" s="262"/>
      <c r="E22" s="262"/>
      <c r="F22" s="211">
        <f>+'Ekamut-caxs'!D23</f>
        <v>0</v>
      </c>
      <c r="G22" s="400"/>
      <c r="H22" s="535"/>
      <c r="I22" s="261"/>
      <c r="J22" s="261"/>
      <c r="K22" s="261"/>
      <c r="L22" s="38"/>
    </row>
    <row r="23" spans="1:15" s="65" customFormat="1" ht="17.25" hidden="1">
      <c r="A23" s="57">
        <f t="shared" si="0"/>
        <v>5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35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12898.099999999999</v>
      </c>
      <c r="D24" s="213">
        <f>+D25+D66+D79</f>
        <v>28211.699999999997</v>
      </c>
      <c r="E24" s="213">
        <f>+E25+E66+E79</f>
        <v>43731.34</v>
      </c>
      <c r="F24" s="213">
        <f>+F25+F66+F79</f>
        <v>62076.6</v>
      </c>
      <c r="G24" s="312"/>
      <c r="H24" s="524"/>
      <c r="I24" s="521"/>
      <c r="J24" s="521"/>
      <c r="K24" s="521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12200.399999999998</v>
      </c>
      <c r="D25" s="213">
        <f>SUM(D26,D30:D35,D39:D61,D64:D65)</f>
        <v>27513.999999999996</v>
      </c>
      <c r="E25" s="213">
        <f>SUM(E26,E30:E35,E39:E61,E64:E65)</f>
        <v>43033.64</v>
      </c>
      <c r="F25" s="213">
        <f>SUM(F26,F30:F35,F39:F61,F64:F65)</f>
        <v>61310</v>
      </c>
      <c r="G25" s="312"/>
      <c r="H25" s="522"/>
      <c r="I25" s="521"/>
      <c r="J25" s="521"/>
      <c r="K25" s="521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գծով, այդ թվում՝</v>
      </c>
      <c r="C26" s="262">
        <v>11500</v>
      </c>
      <c r="D26" s="262">
        <v>26395.8</v>
      </c>
      <c r="E26" s="262">
        <v>41543.74</v>
      </c>
      <c r="F26" s="211">
        <f>+'Ekamut-caxs'!D28</f>
        <v>59359.1</v>
      </c>
      <c r="G26" s="313"/>
      <c r="H26" s="525"/>
      <c r="I26" s="521"/>
      <c r="J26" s="521"/>
      <c r="K26" s="521"/>
      <c r="L26" s="89"/>
      <c r="M26" s="82"/>
      <c r="N26" s="82"/>
      <c r="O26" s="82"/>
    </row>
    <row r="27" spans="1:15" s="74" customFormat="1" ht="14.25" hidden="1">
      <c r="A27" s="504">
        <v>0</v>
      </c>
      <c r="B27" s="494" t="str">
        <f>+'Ekamut-caxs'!B29</f>
        <v>լրավճար վճարովի ծառայության գծով</v>
      </c>
      <c r="C27" s="495"/>
      <c r="D27" s="495"/>
      <c r="E27" s="495"/>
      <c r="F27" s="505">
        <f>+'Ekamut-caxs'!D29</f>
        <v>0</v>
      </c>
      <c r="G27" s="315"/>
      <c r="H27" s="524"/>
      <c r="I27" s="521"/>
      <c r="J27" s="521"/>
      <c r="K27" s="521"/>
      <c r="L27" s="325"/>
      <c r="M27" s="73"/>
      <c r="N27" s="73"/>
      <c r="O27" s="73"/>
    </row>
    <row r="28" spans="1:15" s="74" customFormat="1" ht="14.25" hidden="1">
      <c r="A28" s="25">
        <f t="shared" ref="A28" si="1">+A27+0.1</f>
        <v>0.1</v>
      </c>
      <c r="B28" s="298" t="s">
        <v>215</v>
      </c>
      <c r="C28" s="204"/>
      <c r="D28" s="204"/>
      <c r="E28" s="204"/>
      <c r="F28" s="489">
        <f>+'Ekamut-caxs'!D30</f>
        <v>0</v>
      </c>
      <c r="G28" s="315"/>
      <c r="H28" s="525"/>
      <c r="I28" s="521"/>
      <c r="J28" s="521"/>
      <c r="K28" s="521"/>
      <c r="L28" s="325"/>
      <c r="M28" s="73"/>
      <c r="N28" s="73"/>
      <c r="O28" s="73"/>
    </row>
    <row r="29" spans="1:15" s="74" customFormat="1" ht="14.25">
      <c r="A29" s="25">
        <v>1.1000000000000001</v>
      </c>
      <c r="B29" s="298" t="s">
        <v>216</v>
      </c>
      <c r="C29" s="204">
        <v>362.7</v>
      </c>
      <c r="D29" s="204">
        <v>925.4</v>
      </c>
      <c r="E29" s="204">
        <v>1088.0999999999999</v>
      </c>
      <c r="F29" s="489">
        <f>+'Ekamut-caxs'!D31</f>
        <v>1450.8</v>
      </c>
      <c r="G29" s="315"/>
      <c r="H29" s="525"/>
      <c r="I29" s="521"/>
      <c r="J29" s="521"/>
      <c r="K29" s="521"/>
      <c r="L29" s="325"/>
      <c r="M29" s="73"/>
      <c r="N29" s="73"/>
      <c r="O29" s="73"/>
    </row>
    <row r="30" spans="1:15" s="85" customFormat="1" ht="17.25" hidden="1">
      <c r="A30" s="57">
        <f>+A26+1</f>
        <v>2</v>
      </c>
      <c r="B30" s="219" t="str">
        <f>+'Ekamut-caxs'!B32</f>
        <v>Ջեռուցման գծով</v>
      </c>
      <c r="C30" s="262"/>
      <c r="D30" s="262"/>
      <c r="E30" s="262"/>
      <c r="F30" s="211">
        <f>+'Ekamut-caxs'!D32</f>
        <v>0</v>
      </c>
      <c r="G30" s="313"/>
      <c r="H30" s="526"/>
      <c r="I30" s="521"/>
      <c r="J30" s="521"/>
      <c r="K30" s="521"/>
      <c r="L30" s="326"/>
      <c r="M30" s="84"/>
      <c r="N30" s="84"/>
      <c r="O30" s="84"/>
    </row>
    <row r="31" spans="1:15" s="85" customFormat="1" ht="17.25">
      <c r="A31" s="57">
        <v>2</v>
      </c>
      <c r="B31" s="219" t="str">
        <f>+'Ekamut-caxs'!B33</f>
        <v>Էլեկտրաէներգիայի գծով</v>
      </c>
      <c r="C31" s="262">
        <v>410</v>
      </c>
      <c r="D31" s="262">
        <v>600</v>
      </c>
      <c r="E31" s="262">
        <v>780</v>
      </c>
      <c r="F31" s="211">
        <f>+'Ekamut-caxs'!D33</f>
        <v>997.8</v>
      </c>
      <c r="G31" s="313"/>
      <c r="H31" s="526"/>
      <c r="I31" s="521"/>
      <c r="J31" s="521"/>
      <c r="K31" s="521"/>
      <c r="L31" s="326"/>
      <c r="M31" s="84"/>
      <c r="N31" s="84"/>
      <c r="O31" s="84"/>
    </row>
    <row r="32" spans="1:15" s="85" customFormat="1" ht="17.25">
      <c r="A32" s="57">
        <v>3</v>
      </c>
      <c r="B32" s="219" t="str">
        <f>+'Ekamut-caxs'!B34</f>
        <v>Ջրմուղ-կոյուղու գծով</v>
      </c>
      <c r="C32" s="262">
        <v>6.9</v>
      </c>
      <c r="D32" s="262">
        <v>13</v>
      </c>
      <c r="E32" s="262">
        <v>18</v>
      </c>
      <c r="F32" s="512">
        <f>+'Komunal '!M20</f>
        <v>24.5</v>
      </c>
      <c r="G32" s="313"/>
      <c r="H32" s="526"/>
      <c r="I32" s="521"/>
      <c r="J32" s="521"/>
      <c r="K32" s="521"/>
      <c r="L32" s="326"/>
      <c r="M32" s="84"/>
      <c r="N32" s="84"/>
      <c r="O32" s="84"/>
    </row>
    <row r="33" spans="1:15" s="85" customFormat="1" ht="17.25">
      <c r="A33" s="57">
        <f>+A32+1</f>
        <v>4</v>
      </c>
      <c r="B33" s="219" t="str">
        <f>+'Ekamut-caxs'!B35</f>
        <v>Աղբահանության գծով</v>
      </c>
      <c r="C33" s="262">
        <v>3.3</v>
      </c>
      <c r="D33" s="262">
        <v>6.6</v>
      </c>
      <c r="E33" s="262">
        <v>9.9</v>
      </c>
      <c r="F33" s="211">
        <f>+'Ekamut-caxs'!D35</f>
        <v>13.2</v>
      </c>
      <c r="G33" s="313"/>
      <c r="H33" s="526"/>
      <c r="I33" s="521"/>
      <c r="J33" s="521"/>
      <c r="K33" s="521"/>
      <c r="L33" s="326"/>
      <c r="M33" s="84"/>
      <c r="N33" s="84"/>
      <c r="O33" s="84"/>
    </row>
    <row r="34" spans="1:15" s="85" customFormat="1" ht="17.25" hidden="1">
      <c r="A34" s="57">
        <f>+A33+1</f>
        <v>5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526"/>
      <c r="I34" s="521"/>
      <c r="J34" s="521"/>
      <c r="K34" s="521"/>
      <c r="L34" s="326"/>
      <c r="M34" s="84"/>
      <c r="N34" s="84"/>
      <c r="O34" s="84"/>
    </row>
    <row r="35" spans="1:15" s="85" customFormat="1" ht="17.25">
      <c r="A35" s="57">
        <v>5</v>
      </c>
      <c r="B35" s="219" t="str">
        <f>+'Ekamut-caxs'!B37</f>
        <v>Կապի գծով, որից`</v>
      </c>
      <c r="C35" s="211">
        <f t="shared" ref="C35:E35" si="2">SUM(C36:C38)</f>
        <v>38.4</v>
      </c>
      <c r="D35" s="211">
        <f t="shared" si="2"/>
        <v>76.8</v>
      </c>
      <c r="E35" s="211">
        <f t="shared" si="2"/>
        <v>115.2</v>
      </c>
      <c r="F35" s="211">
        <f>SUM(F36:F38)</f>
        <v>153.6</v>
      </c>
      <c r="G35" s="313"/>
      <c r="H35" s="526"/>
      <c r="I35" s="521"/>
      <c r="J35" s="521"/>
      <c r="K35" s="521"/>
      <c r="L35" s="326"/>
      <c r="M35" s="84"/>
      <c r="N35" s="84"/>
      <c r="O35" s="84"/>
    </row>
    <row r="36" spans="1:15">
      <c r="A36" s="25">
        <f t="shared" ref="A36:A37" si="3">+A35+0.1</f>
        <v>5.0999999999999996</v>
      </c>
      <c r="B36" s="272" t="str">
        <f>+'Ekamut-caxs'!B38</f>
        <v>բաժանորդային վճար</v>
      </c>
      <c r="C36" s="204">
        <v>14.4</v>
      </c>
      <c r="D36" s="204">
        <v>28.8</v>
      </c>
      <c r="E36" s="204">
        <v>43.2</v>
      </c>
      <c r="F36" s="489">
        <f>+'Ekamut-caxs'!D38</f>
        <v>57.6</v>
      </c>
      <c r="G36" s="315"/>
      <c r="H36" s="522"/>
      <c r="I36" s="521"/>
      <c r="J36" s="521"/>
      <c r="K36" s="521"/>
    </row>
    <row r="37" spans="1:15" hidden="1">
      <c r="A37" s="25">
        <f t="shared" si="3"/>
        <v>5.1999999999999993</v>
      </c>
      <c r="B37" s="272" t="str">
        <f>+'Ekamut-caxs'!B39</f>
        <v>րոպեավճար</v>
      </c>
      <c r="C37" s="204"/>
      <c r="D37" s="204"/>
      <c r="E37" s="204"/>
      <c r="F37" s="489">
        <f>+'Ekamut-caxs'!D39</f>
        <v>0</v>
      </c>
      <c r="G37" s="315"/>
      <c r="H37" s="522"/>
      <c r="I37" s="521"/>
      <c r="J37" s="521"/>
      <c r="K37" s="521"/>
    </row>
    <row r="38" spans="1:15">
      <c r="A38" s="25">
        <v>5.2</v>
      </c>
      <c r="B38" s="272" t="str">
        <f>+'Ekamut-caxs'!B40</f>
        <v>ինտերնետ կապ</v>
      </c>
      <c r="C38" s="204">
        <v>24</v>
      </c>
      <c r="D38" s="204">
        <v>48</v>
      </c>
      <c r="E38" s="204">
        <v>72</v>
      </c>
      <c r="F38" s="489">
        <f>+'Ekamut-caxs'!D40</f>
        <v>96</v>
      </c>
      <c r="G38" s="315"/>
      <c r="H38" s="522"/>
      <c r="I38" s="521"/>
      <c r="J38" s="521"/>
      <c r="K38" s="521"/>
    </row>
    <row r="39" spans="1:15" s="85" customFormat="1" ht="17.25" hidden="1">
      <c r="A39" s="57">
        <f>+A35+1</f>
        <v>6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3"/>
      <c r="H39" s="526"/>
      <c r="I39" s="521"/>
      <c r="J39" s="521"/>
      <c r="K39" s="521"/>
      <c r="L39" s="326"/>
      <c r="M39" s="84"/>
      <c r="N39" s="84"/>
      <c r="O39" s="84"/>
    </row>
    <row r="40" spans="1:15" s="85" customFormat="1" ht="17.25">
      <c r="A40" s="57">
        <v>6</v>
      </c>
      <c r="B40" s="219" t="str">
        <f>+'Ekamut-caxs'!B42</f>
        <v>Տնտեսական ապրանքների գծով</v>
      </c>
      <c r="C40" s="262">
        <v>0</v>
      </c>
      <c r="D40" s="262">
        <v>100</v>
      </c>
      <c r="E40" s="262">
        <v>100</v>
      </c>
      <c r="F40" s="211">
        <f>+'Ekamut-caxs'!D42</f>
        <v>200</v>
      </c>
      <c r="G40" s="313"/>
      <c r="H40" s="526"/>
      <c r="I40" s="521"/>
      <c r="J40" s="521"/>
      <c r="K40" s="521"/>
      <c r="L40" s="326"/>
      <c r="M40" s="84"/>
      <c r="N40" s="84"/>
      <c r="O40" s="84"/>
    </row>
    <row r="41" spans="1:15" s="85" customFormat="1" ht="17.25">
      <c r="A41" s="57">
        <v>7</v>
      </c>
      <c r="B41" s="219" t="str">
        <f>+'Ekamut-caxs'!B43</f>
        <v>Գրասենյակային ապրանքների գծով</v>
      </c>
      <c r="C41" s="262">
        <v>0</v>
      </c>
      <c r="D41" s="262">
        <v>50</v>
      </c>
      <c r="E41" s="262">
        <v>75</v>
      </c>
      <c r="F41" s="211">
        <f>+'Ekamut-caxs'!D43</f>
        <v>100</v>
      </c>
      <c r="G41" s="313"/>
      <c r="H41" s="526"/>
      <c r="I41" s="521"/>
      <c r="J41" s="521"/>
      <c r="K41" s="521"/>
      <c r="L41" s="326"/>
      <c r="M41" s="84"/>
      <c r="N41" s="84"/>
      <c r="O41" s="84"/>
    </row>
    <row r="42" spans="1:15" s="85" customFormat="1" ht="34.5" hidden="1">
      <c r="A42" s="57">
        <f t="shared" ref="A42:A65" si="4">+A41+1</f>
        <v>8</v>
      </c>
      <c r="B42" s="219" t="str">
        <f>+'Ekamut-caxs'!B44</f>
        <v>Փոքրարժեք կամ արագամաշ առարկաների գծով</v>
      </c>
      <c r="C42" s="262"/>
      <c r="D42" s="262"/>
      <c r="E42" s="262"/>
      <c r="F42" s="211">
        <f>+'Ekamut-caxs'!D44</f>
        <v>0</v>
      </c>
      <c r="G42" s="313"/>
      <c r="H42" s="526"/>
      <c r="I42" s="521"/>
      <c r="J42" s="521"/>
      <c r="K42" s="521"/>
      <c r="L42" s="326"/>
      <c r="M42" s="84"/>
      <c r="N42" s="84"/>
      <c r="O42" s="84"/>
    </row>
    <row r="43" spans="1:15" s="85" customFormat="1" ht="17.25" hidden="1">
      <c r="A43" s="57">
        <f t="shared" si="4"/>
        <v>9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526"/>
      <c r="I43" s="521"/>
      <c r="J43" s="521"/>
      <c r="K43" s="521"/>
      <c r="L43" s="326"/>
      <c r="M43" s="84"/>
      <c r="N43" s="84"/>
      <c r="O43" s="84"/>
    </row>
    <row r="44" spans="1:15" s="85" customFormat="1" ht="17.25">
      <c r="A44" s="57">
        <v>8</v>
      </c>
      <c r="B44" s="219" t="str">
        <f>+'Ekamut-caxs'!B46</f>
        <v>Դեղորայքի գծով</v>
      </c>
      <c r="C44" s="262">
        <v>0</v>
      </c>
      <c r="D44" s="262">
        <v>30</v>
      </c>
      <c r="E44" s="262">
        <v>30</v>
      </c>
      <c r="F44" s="211">
        <f>+'Ekamut-caxs'!D46</f>
        <v>60</v>
      </c>
      <c r="G44" s="313"/>
      <c r="H44" s="526"/>
      <c r="I44" s="521"/>
      <c r="J44" s="521"/>
      <c r="K44" s="521"/>
      <c r="L44" s="326"/>
      <c r="M44" s="84"/>
      <c r="N44" s="84"/>
      <c r="O44" s="84"/>
    </row>
    <row r="45" spans="1:15" s="85" customFormat="1" ht="17.25" hidden="1">
      <c r="A45" s="57">
        <f t="shared" si="4"/>
        <v>9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526"/>
      <c r="I45" s="521"/>
      <c r="J45" s="521"/>
      <c r="K45" s="521"/>
      <c r="L45" s="326"/>
      <c r="M45" s="84"/>
      <c r="N45" s="84"/>
      <c r="O45" s="84"/>
    </row>
    <row r="46" spans="1:15" s="85" customFormat="1" ht="17.25" hidden="1">
      <c r="A46" s="57">
        <f t="shared" si="4"/>
        <v>10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526"/>
      <c r="I46" s="521"/>
      <c r="J46" s="521"/>
      <c r="K46" s="521"/>
      <c r="L46" s="326"/>
      <c r="M46" s="84"/>
      <c r="N46" s="84"/>
      <c r="O46" s="84"/>
    </row>
    <row r="47" spans="1:15" s="85" customFormat="1" ht="34.5" hidden="1">
      <c r="A47" s="57">
        <f t="shared" si="4"/>
        <v>11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0</v>
      </c>
      <c r="G47" s="313"/>
      <c r="H47" s="526"/>
      <c r="I47" s="521"/>
      <c r="J47" s="521"/>
      <c r="K47" s="521"/>
      <c r="L47" s="326"/>
      <c r="M47" s="84"/>
      <c r="N47" s="84"/>
      <c r="O47" s="84"/>
    </row>
    <row r="48" spans="1:15" s="85" customFormat="1" ht="17.25" hidden="1">
      <c r="A48" s="57">
        <f t="shared" si="4"/>
        <v>12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26"/>
      <c r="I48" s="521"/>
      <c r="J48" s="521"/>
      <c r="K48" s="521"/>
      <c r="L48" s="326"/>
      <c r="M48" s="84"/>
      <c r="N48" s="84"/>
      <c r="O48" s="84"/>
    </row>
    <row r="49" spans="1:15" s="85" customFormat="1" ht="34.5" hidden="1">
      <c r="A49" s="57">
        <f t="shared" si="4"/>
        <v>13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526"/>
      <c r="I49" s="521"/>
      <c r="J49" s="521"/>
      <c r="K49" s="521"/>
      <c r="L49" s="326"/>
      <c r="M49" s="84"/>
      <c r="N49" s="84"/>
      <c r="O49" s="84"/>
    </row>
    <row r="50" spans="1:15" s="85" customFormat="1" ht="34.5">
      <c r="A50" s="57">
        <v>9</v>
      </c>
      <c r="B50" s="219" t="str">
        <f>+'Ekamut-caxs'!B52</f>
        <v>Գնումների համակարգողի ծառայության գծով</v>
      </c>
      <c r="C50" s="262">
        <v>0</v>
      </c>
      <c r="D50" s="262">
        <v>0</v>
      </c>
      <c r="E50" s="262">
        <v>0</v>
      </c>
      <c r="F50" s="211">
        <f>+'Ekamut-caxs'!D52</f>
        <v>40</v>
      </c>
      <c r="G50" s="313"/>
      <c r="H50" s="526"/>
      <c r="I50" s="521"/>
      <c r="J50" s="521"/>
      <c r="K50" s="521"/>
      <c r="L50" s="326"/>
      <c r="M50" s="84"/>
      <c r="N50" s="84"/>
      <c r="O50" s="84"/>
    </row>
    <row r="51" spans="1:15" s="85" customFormat="1" ht="34.5">
      <c r="A51" s="57">
        <f t="shared" si="4"/>
        <v>10</v>
      </c>
      <c r="B51" s="219" t="str">
        <f>+'Ekamut-caxs'!B53</f>
        <v>Համակարգիչների տեխնիկական սպասարկման գծով</v>
      </c>
      <c r="C51" s="262">
        <v>30</v>
      </c>
      <c r="D51" s="262">
        <v>30</v>
      </c>
      <c r="E51" s="262">
        <v>30</v>
      </c>
      <c r="F51" s="211">
        <f>+'Ekamut-caxs'!D53</f>
        <v>30</v>
      </c>
      <c r="G51" s="313"/>
      <c r="H51" s="526"/>
      <c r="I51" s="521"/>
      <c r="J51" s="521"/>
      <c r="K51" s="521"/>
      <c r="L51" s="326"/>
      <c r="M51" s="84"/>
      <c r="N51" s="84"/>
      <c r="O51" s="84"/>
    </row>
    <row r="52" spans="1:15" s="85" customFormat="1" ht="34.5">
      <c r="A52" s="57">
        <f t="shared" si="4"/>
        <v>11</v>
      </c>
      <c r="B52" s="219" t="str">
        <f>+'Ekamut-caxs'!B54</f>
        <v>Համակարգչային ծրագրի և կայքի սպասարկման գծով</v>
      </c>
      <c r="C52" s="262">
        <v>0</v>
      </c>
      <c r="D52" s="262">
        <v>0</v>
      </c>
      <c r="E52" s="262">
        <v>117</v>
      </c>
      <c r="F52" s="211">
        <f>+'Ekamut-caxs'!D54</f>
        <v>117</v>
      </c>
      <c r="G52" s="313"/>
      <c r="H52" s="526"/>
      <c r="I52" s="521"/>
      <c r="J52" s="521"/>
      <c r="K52" s="521"/>
      <c r="L52" s="326"/>
      <c r="M52" s="84"/>
      <c r="N52" s="84"/>
      <c r="O52" s="84"/>
    </row>
    <row r="53" spans="1:15" s="85" customFormat="1" ht="17.25">
      <c r="A53" s="57">
        <f t="shared" si="4"/>
        <v>12</v>
      </c>
      <c r="B53" s="219" t="str">
        <f>+'Ekamut-caxs'!B55</f>
        <v>էլ․ստորագրության գծով</v>
      </c>
      <c r="C53" s="262">
        <v>0</v>
      </c>
      <c r="D53" s="262">
        <v>0</v>
      </c>
      <c r="E53" s="262">
        <v>3</v>
      </c>
      <c r="F53" s="211">
        <f>+'Ekamut-caxs'!D55</f>
        <v>3</v>
      </c>
      <c r="G53" s="313"/>
      <c r="H53" s="526"/>
      <c r="I53" s="521"/>
      <c r="J53" s="521"/>
      <c r="K53" s="521"/>
      <c r="L53" s="326"/>
      <c r="M53" s="84"/>
      <c r="N53" s="84"/>
      <c r="O53" s="84"/>
    </row>
    <row r="54" spans="1:15" s="85" customFormat="1" ht="17.25" hidden="1">
      <c r="A54" s="57">
        <f t="shared" si="4"/>
        <v>13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26"/>
      <c r="I54" s="521"/>
      <c r="J54" s="521"/>
      <c r="K54" s="521"/>
      <c r="L54" s="326"/>
      <c r="M54" s="84"/>
      <c r="N54" s="84"/>
      <c r="O54" s="84"/>
    </row>
    <row r="55" spans="1:15" s="85" customFormat="1" ht="17.25" hidden="1">
      <c r="A55" s="57">
        <f t="shared" si="4"/>
        <v>14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26"/>
      <c r="I55" s="521"/>
      <c r="J55" s="521"/>
      <c r="K55" s="521"/>
      <c r="L55" s="326"/>
      <c r="M55" s="84"/>
      <c r="N55" s="84"/>
      <c r="O55" s="84"/>
    </row>
    <row r="56" spans="1:15" s="85" customFormat="1" ht="17.25" hidden="1">
      <c r="A56" s="57">
        <f t="shared" si="4"/>
        <v>15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26"/>
      <c r="I56" s="521"/>
      <c r="J56" s="521"/>
      <c r="K56" s="521"/>
      <c r="L56" s="326"/>
      <c r="M56" s="84"/>
      <c r="N56" s="84"/>
      <c r="O56" s="84"/>
    </row>
    <row r="57" spans="1:15" s="85" customFormat="1" ht="42.75" hidden="1" customHeight="1">
      <c r="A57" s="57">
        <f t="shared" si="4"/>
        <v>16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526"/>
      <c r="I57" s="521"/>
      <c r="J57" s="521"/>
      <c r="K57" s="521"/>
      <c r="L57" s="326"/>
      <c r="M57" s="84"/>
      <c r="N57" s="84"/>
      <c r="O57" s="84"/>
    </row>
    <row r="58" spans="1:15" s="85" customFormat="1" ht="17.25" hidden="1">
      <c r="A58" s="57">
        <f t="shared" si="4"/>
        <v>17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26"/>
      <c r="I58" s="521"/>
      <c r="J58" s="521"/>
      <c r="K58" s="521"/>
      <c r="L58" s="326"/>
      <c r="M58" s="84"/>
      <c r="N58" s="84"/>
      <c r="O58" s="84"/>
    </row>
    <row r="59" spans="1:15" s="84" customFormat="1" ht="17.25" hidden="1">
      <c r="A59" s="57">
        <f t="shared" si="4"/>
        <v>18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4"/>
      <c r="H59" s="524"/>
      <c r="I59" s="261"/>
      <c r="J59" s="261"/>
      <c r="K59" s="261"/>
      <c r="L59" s="326"/>
    </row>
    <row r="60" spans="1:15" s="84" customFormat="1" ht="17.25" hidden="1">
      <c r="A60" s="57">
        <f t="shared" si="4"/>
        <v>19</v>
      </c>
      <c r="B60" s="240"/>
      <c r="C60" s="262"/>
      <c r="D60" s="262"/>
      <c r="E60" s="262"/>
      <c r="F60" s="211">
        <f>+'Ekamut-caxs'!D62</f>
        <v>0</v>
      </c>
      <c r="G60" s="314"/>
      <c r="H60" s="524"/>
      <c r="I60" s="261"/>
      <c r="J60" s="261"/>
      <c r="K60" s="261"/>
      <c r="L60" s="326"/>
    </row>
    <row r="61" spans="1:15" s="85" customFormat="1" ht="34.5" hidden="1">
      <c r="A61" s="57">
        <f t="shared" si="4"/>
        <v>20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26"/>
      <c r="I61" s="521"/>
      <c r="J61" s="521"/>
      <c r="K61" s="521"/>
      <c r="L61" s="326"/>
      <c r="M61" s="84"/>
      <c r="N61" s="84"/>
      <c r="O61" s="84"/>
    </row>
    <row r="62" spans="1:15" hidden="1">
      <c r="A62" s="26">
        <f>+A61+0.1</f>
        <v>20.100000000000001</v>
      </c>
      <c r="B62" s="275" t="s">
        <v>46</v>
      </c>
      <c r="C62" s="204"/>
      <c r="D62" s="204"/>
      <c r="E62" s="204"/>
      <c r="F62" s="204"/>
      <c r="G62" s="316"/>
      <c r="H62" s="522"/>
      <c r="I62" s="521"/>
      <c r="J62" s="521"/>
      <c r="K62" s="521"/>
    </row>
    <row r="63" spans="1:15" hidden="1">
      <c r="A63" s="26">
        <f>+A62+0.1</f>
        <v>20.200000000000003</v>
      </c>
      <c r="B63" s="275" t="s">
        <v>80</v>
      </c>
      <c r="C63" s="204"/>
      <c r="D63" s="204"/>
      <c r="E63" s="204"/>
      <c r="F63" s="489">
        <f>+'Ekamut-caxs'!D65</f>
        <v>0</v>
      </c>
      <c r="G63" s="316"/>
      <c r="H63" s="522"/>
      <c r="I63" s="521"/>
      <c r="J63" s="521"/>
      <c r="K63" s="521"/>
    </row>
    <row r="64" spans="1:15" s="85" customFormat="1" ht="34.5">
      <c r="A64" s="57">
        <v>13</v>
      </c>
      <c r="B64" s="212" t="s">
        <v>34</v>
      </c>
      <c r="C64" s="262">
        <f>+'Deb. ev kreditor'!D58-'Deb. ev kreditor'!D54</f>
        <v>211.80000000000007</v>
      </c>
      <c r="D64" s="262">
        <f>+'Deb. ev kreditor'!D58-'Deb. ev kreditor'!D54</f>
        <v>211.80000000000007</v>
      </c>
      <c r="E64" s="262">
        <f>+'Deb. ev kreditor'!D58-'Deb. ev kreditor'!D54</f>
        <v>211.80000000000007</v>
      </c>
      <c r="F64" s="211">
        <f>+'Deb. ev kreditor'!D58-'Deb. ev kreditor'!D54</f>
        <v>211.80000000000007</v>
      </c>
      <c r="G64" s="313"/>
      <c r="H64" s="522"/>
      <c r="I64" s="521"/>
      <c r="J64" s="521"/>
      <c r="K64" s="521"/>
      <c r="L64" s="326"/>
      <c r="M64" s="84"/>
      <c r="N64" s="84"/>
      <c r="O64" s="84"/>
    </row>
    <row r="65" spans="1:15" s="85" customFormat="1" ht="17.25" hidden="1">
      <c r="A65" s="57">
        <f t="shared" si="4"/>
        <v>14</v>
      </c>
      <c r="B65" s="276" t="s">
        <v>81</v>
      </c>
      <c r="C65" s="262"/>
      <c r="D65" s="262"/>
      <c r="E65" s="262"/>
      <c r="F65" s="210"/>
      <c r="G65" s="400"/>
      <c r="H65" s="538"/>
      <c r="I65" s="521"/>
      <c r="J65" s="521"/>
      <c r="K65" s="521"/>
      <c r="L65" s="326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3">
        <f>C67+C75</f>
        <v>697.7</v>
      </c>
      <c r="D66" s="213">
        <f>D67+D75</f>
        <v>697.7</v>
      </c>
      <c r="E66" s="213">
        <f>E67+E75</f>
        <v>697.7</v>
      </c>
      <c r="F66" s="213">
        <f>F67+F75</f>
        <v>697.7</v>
      </c>
      <c r="G66" s="311"/>
      <c r="H66" s="538"/>
      <c r="I66" s="521"/>
      <c r="J66" s="521"/>
      <c r="K66" s="521"/>
      <c r="L66" s="327"/>
      <c r="M66" s="68"/>
      <c r="N66" s="68"/>
      <c r="O66" s="68"/>
    </row>
    <row r="67" spans="1:15" s="85" customFormat="1" ht="34.5">
      <c r="A67" s="402">
        <v>1</v>
      </c>
      <c r="B67" s="286" t="s">
        <v>85</v>
      </c>
      <c r="C67" s="213">
        <f t="shared" ref="C67:E67" si="5">SUM(C68:C74)</f>
        <v>697.7</v>
      </c>
      <c r="D67" s="213">
        <f t="shared" si="5"/>
        <v>697.7</v>
      </c>
      <c r="E67" s="213">
        <f t="shared" si="5"/>
        <v>697.7</v>
      </c>
      <c r="F67" s="213">
        <f>SUM(F68:F74)</f>
        <v>697.7</v>
      </c>
      <c r="G67" s="313"/>
      <c r="H67" s="526"/>
      <c r="I67" s="521"/>
      <c r="J67" s="521"/>
      <c r="K67" s="521"/>
      <c r="L67" s="326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3"/>
      <c r="H68" s="526"/>
      <c r="I68" s="521"/>
      <c r="J68" s="521"/>
      <c r="K68" s="521"/>
      <c r="L68" s="326"/>
      <c r="M68" s="84"/>
      <c r="N68" s="84"/>
      <c r="O68" s="84"/>
    </row>
    <row r="69" spans="1:15" s="85" customFormat="1" ht="34.5">
      <c r="A69" s="25">
        <v>1.1000000000000001</v>
      </c>
      <c r="B69" s="219" t="s">
        <v>83</v>
      </c>
      <c r="C69" s="262">
        <v>697.7</v>
      </c>
      <c r="D69" s="262">
        <v>697.7</v>
      </c>
      <c r="E69" s="262">
        <v>697.7</v>
      </c>
      <c r="F69" s="210">
        <v>697.7</v>
      </c>
      <c r="G69" s="313"/>
      <c r="H69" s="526"/>
      <c r="I69" s="521"/>
      <c r="J69" s="521"/>
      <c r="K69" s="521"/>
      <c r="L69" s="326"/>
      <c r="M69" s="84"/>
      <c r="N69" s="84"/>
      <c r="O69" s="84"/>
    </row>
    <row r="70" spans="1:15" s="85" customFormat="1" ht="17.25" hidden="1">
      <c r="A70" s="25">
        <f t="shared" si="6"/>
        <v>1.2000000000000002</v>
      </c>
      <c r="B70" s="219" t="s">
        <v>84</v>
      </c>
      <c r="C70" s="262"/>
      <c r="D70" s="262"/>
      <c r="E70" s="262"/>
      <c r="F70" s="210"/>
      <c r="G70" s="313"/>
      <c r="H70" s="526"/>
      <c r="I70" s="521"/>
      <c r="J70" s="521"/>
      <c r="K70" s="521"/>
      <c r="L70" s="326"/>
      <c r="M70" s="84"/>
      <c r="N70" s="84"/>
      <c r="O70" s="84"/>
    </row>
    <row r="71" spans="1:15" s="85" customFormat="1" ht="17.25" hidden="1">
      <c r="A71" s="25">
        <f t="shared" si="6"/>
        <v>1.3000000000000003</v>
      </c>
      <c r="B71" s="219" t="s">
        <v>175</v>
      </c>
      <c r="C71" s="262"/>
      <c r="D71" s="262"/>
      <c r="E71" s="262"/>
      <c r="F71" s="210"/>
      <c r="G71" s="313"/>
      <c r="H71" s="526"/>
      <c r="I71" s="521"/>
      <c r="J71" s="521"/>
      <c r="K71" s="521"/>
      <c r="L71" s="326"/>
      <c r="M71" s="84"/>
      <c r="N71" s="84"/>
      <c r="O71" s="84"/>
    </row>
    <row r="72" spans="1:15" s="85" customFormat="1" ht="17.25" hidden="1">
      <c r="A72" s="25">
        <f t="shared" si="6"/>
        <v>1.4000000000000004</v>
      </c>
      <c r="B72" s="219" t="s">
        <v>61</v>
      </c>
      <c r="C72" s="262"/>
      <c r="D72" s="262"/>
      <c r="E72" s="262"/>
      <c r="F72" s="210"/>
      <c r="G72" s="313"/>
      <c r="H72" s="526"/>
      <c r="I72" s="521"/>
      <c r="J72" s="521"/>
      <c r="K72" s="521"/>
      <c r="L72" s="326"/>
      <c r="M72" s="84"/>
      <c r="N72" s="84"/>
      <c r="O72" s="84"/>
    </row>
    <row r="73" spans="1:15" s="84" customFormat="1" ht="17.25" hidden="1">
      <c r="A73" s="25">
        <f t="shared" si="6"/>
        <v>1.5000000000000004</v>
      </c>
      <c r="B73" s="240" t="s">
        <v>62</v>
      </c>
      <c r="C73" s="262"/>
      <c r="D73" s="262"/>
      <c r="E73" s="262"/>
      <c r="F73" s="210"/>
      <c r="G73" s="314"/>
      <c r="H73" s="524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1.6000000000000005</v>
      </c>
      <c r="B74" s="240"/>
      <c r="C74" s="262"/>
      <c r="D74" s="262"/>
      <c r="E74" s="262"/>
      <c r="F74" s="210"/>
      <c r="G74" s="314"/>
      <c r="H74" s="524"/>
      <c r="I74" s="261"/>
      <c r="J74" s="261"/>
      <c r="K74" s="261"/>
      <c r="L74" s="326"/>
    </row>
    <row r="75" spans="1:15" s="85" customFormat="1" ht="51.75" hidden="1">
      <c r="A75" s="402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526"/>
      <c r="I75" s="521"/>
      <c r="J75" s="521"/>
      <c r="K75" s="521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526"/>
      <c r="I76" s="521"/>
      <c r="J76" s="521"/>
      <c r="K76" s="521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526"/>
      <c r="I77" s="521"/>
      <c r="J77" s="521"/>
      <c r="K77" s="521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526"/>
      <c r="I78" s="521"/>
      <c r="J78" s="521"/>
      <c r="K78" s="521"/>
      <c r="L78" s="326"/>
      <c r="M78" s="84"/>
      <c r="N78" s="84"/>
      <c r="O78" s="84"/>
    </row>
    <row r="79" spans="1:15" s="69" customFormat="1" ht="51.75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68.900000000000006</v>
      </c>
      <c r="G79" s="312"/>
      <c r="H79" s="525"/>
      <c r="I79" s="521"/>
      <c r="J79" s="521"/>
      <c r="K79" s="521"/>
      <c r="L79" s="327"/>
      <c r="M79" s="68"/>
      <c r="N79" s="68"/>
      <c r="O79" s="68"/>
    </row>
    <row r="80" spans="1:15" s="85" customFormat="1" ht="17.25">
      <c r="A80" s="57">
        <v>1</v>
      </c>
      <c r="B80" s="240" t="s">
        <v>177</v>
      </c>
      <c r="C80" s="262"/>
      <c r="D80" s="262"/>
      <c r="E80" s="262"/>
      <c r="F80" s="210">
        <v>68.900000000000006</v>
      </c>
      <c r="G80" s="313"/>
      <c r="H80" s="526"/>
      <c r="I80" s="521"/>
      <c r="J80" s="521"/>
      <c r="K80" s="521"/>
      <c r="L80" s="326"/>
      <c r="M80" s="84"/>
      <c r="N80" s="84"/>
      <c r="O80" s="84"/>
    </row>
    <row r="81" spans="1:15" s="85" customFormat="1" ht="17.25" hidden="1" customHeight="1">
      <c r="A81" s="57">
        <v>2</v>
      </c>
      <c r="B81" s="240"/>
      <c r="C81" s="262"/>
      <c r="D81" s="262"/>
      <c r="E81" s="262"/>
      <c r="F81" s="210"/>
      <c r="G81" s="313"/>
      <c r="H81" s="526"/>
      <c r="I81" s="521"/>
      <c r="J81" s="521"/>
      <c r="K81" s="521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26"/>
      <c r="I82" s="521"/>
      <c r="J82" s="521"/>
      <c r="K82" s="521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26"/>
      <c r="I83" s="521"/>
      <c r="J83" s="521"/>
      <c r="K83" s="521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430.5</v>
      </c>
      <c r="D84" s="213">
        <f>D12+D13-D24</f>
        <v>391.40000000000146</v>
      </c>
      <c r="E84" s="213">
        <f>E12+E13-E24</f>
        <v>146.36000000000058</v>
      </c>
      <c r="F84" s="213">
        <f>F12+F13-F24</f>
        <v>57.700000000004366</v>
      </c>
      <c r="G84" s="311"/>
      <c r="H84" s="260"/>
      <c r="I84" s="521"/>
      <c r="J84" s="521"/>
      <c r="K84" s="521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2" t="s">
        <v>2</v>
      </c>
      <c r="C86" s="433"/>
      <c r="D86" s="433"/>
      <c r="E86" s="536" t="str">
        <f>+'Ekamut-caxs'!D69</f>
        <v>Մ.ՄԱՐԳԱՐՅԱՆ</v>
      </c>
      <c r="F86" s="536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34" t="s">
        <v>90</v>
      </c>
      <c r="F87" s="534"/>
      <c r="G87" s="427"/>
      <c r="I87" s="261"/>
      <c r="J87" s="261"/>
      <c r="K87" s="261"/>
      <c r="L87" s="78"/>
    </row>
    <row r="88" spans="1:15" s="2" customFormat="1" ht="17.25" hidden="1">
      <c r="B88" s="434" t="s">
        <v>6</v>
      </c>
      <c r="C88" s="435"/>
      <c r="D88" s="435"/>
      <c r="E88" s="536" t="str">
        <f>+'Ekamut-caxs'!D71</f>
        <v>Ն.ԱԲՐԱՀԱՄՅԱՆ</v>
      </c>
      <c r="F88" s="536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34" t="s">
        <v>90</v>
      </c>
      <c r="F89" s="534"/>
      <c r="G89" s="427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8" customFormat="1" ht="110.25" customHeight="1">
      <c r="B91" s="429" t="s">
        <v>193</v>
      </c>
      <c r="C91" s="531"/>
      <c r="D91" s="531"/>
      <c r="E91" s="431" t="s">
        <v>209</v>
      </c>
      <c r="G91" s="431"/>
      <c r="H91" s="436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36" zoomScaleSheetLayoutView="100" workbookViewId="0">
      <selection activeCell="B54" sqref="B54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9" t="s">
        <v>51</v>
      </c>
      <c r="B1" s="539"/>
      <c r="C1" s="539"/>
      <c r="D1" s="539"/>
      <c r="E1" s="539"/>
      <c r="F1" s="539"/>
    </row>
    <row r="2" spans="1:18" s="20" customFormat="1" ht="20.25">
      <c r="A2" s="527" t="str">
        <f>+'Ekamut-caxs'!A7:D7</f>
        <v>«Երևանի Քանաքեռ-Զեյթունի մանկապատանեկան համալիր մարզադպրոց» ՀՈԱԿ-ի</v>
      </c>
      <c r="B2" s="527"/>
      <c r="C2" s="527"/>
      <c r="D2" s="527"/>
      <c r="E2" s="527"/>
      <c r="F2" s="52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2" t="s">
        <v>218</v>
      </c>
      <c r="B3" s="542"/>
      <c r="C3" s="542"/>
      <c r="D3" s="542"/>
      <c r="E3" s="542"/>
      <c r="F3" s="54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SUM(C7:C13,C15:C19)</f>
        <v>61530.399999999994</v>
      </c>
      <c r="D6" s="518">
        <f>SUM(D7:D13,D15:D19)</f>
        <v>63138.9</v>
      </c>
      <c r="E6" s="226">
        <f t="shared" ref="E6:E60" si="0">D6-C6</f>
        <v>1608.5000000000073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58356.4</v>
      </c>
      <c r="D7" s="217">
        <f>+'Ekamut-caxs'!D11</f>
        <v>59642.3</v>
      </c>
      <c r="E7" s="217">
        <f>+D7-C7</f>
        <v>1285.9000000000015</v>
      </c>
      <c r="F7" s="202" t="s">
        <v>291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>
      <c r="A8" s="57">
        <f>+'Ekamut-caxs'!A12</f>
        <v>2</v>
      </c>
      <c r="B8" s="499" t="str">
        <f>+'Ekamut-caxs'!B12</f>
        <v>Կամավոր ատեստավորման գծով</v>
      </c>
      <c r="C8" s="519">
        <v>967.2</v>
      </c>
      <c r="D8" s="517">
        <f>+'Ekamut-caxs'!D12</f>
        <v>1450.8</v>
      </c>
      <c r="E8" s="517">
        <f t="shared" ref="E8:E18" si="1">+D8-C8</f>
        <v>483.59999999999991</v>
      </c>
      <c r="F8" s="520" t="s">
        <v>292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>
      <c r="A12" s="57">
        <v>3</v>
      </c>
      <c r="B12" s="219" t="str">
        <f>+'Ekamut-caxs'!B16</f>
        <v>Չփոխանակվող գործարքներից (դրամաշնորհից)</v>
      </c>
      <c r="C12" s="216">
        <v>157</v>
      </c>
      <c r="D12" s="217">
        <f>+'Ekamut-caxs'!D16</f>
        <v>0</v>
      </c>
      <c r="E12" s="217">
        <f t="shared" si="1"/>
        <v>-157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4</v>
      </c>
      <c r="B13" s="219" t="str">
        <f>+'Ekamut-caxs'!B17</f>
        <v xml:space="preserve">Պայմանով ստացված ակտիվներից, այդ թվում՝  </v>
      </c>
      <c r="C13" s="216">
        <v>2044.2</v>
      </c>
      <c r="D13" s="217">
        <f>+'Ekamut-caxs'!D17</f>
        <v>2040.1</v>
      </c>
      <c r="E13" s="217">
        <f t="shared" si="1"/>
        <v>-4.1000000000001364</v>
      </c>
      <c r="F13" s="202" t="s">
        <v>290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4.0999999999999996</v>
      </c>
      <c r="B14" s="514" t="str">
        <f>+'Ekamut-caxs'!B18</f>
        <v xml:space="preserve">ոչ ընթացիկ </v>
      </c>
      <c r="C14" s="515">
        <v>2044.2</v>
      </c>
      <c r="D14" s="516">
        <f>+'Ekamut-caxs'!D18</f>
        <v>2040.1</v>
      </c>
      <c r="E14" s="201">
        <f t="shared" si="1"/>
        <v>-4.1000000000001364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55" customFormat="1" ht="18.75" customHeight="1">
      <c r="A15" s="57">
        <v>5</v>
      </c>
      <c r="B15" s="219" t="str">
        <f>+'Ekamut-caxs'!B20</f>
        <v>Բանկի տոկոսից</v>
      </c>
      <c r="C15" s="218">
        <v>4.7</v>
      </c>
      <c r="D15" s="217">
        <f>+'Ekamut-caxs'!D20</f>
        <v>5</v>
      </c>
      <c r="E15" s="217">
        <f t="shared" si="1"/>
        <v>0.29999999999999982</v>
      </c>
      <c r="F15" s="204" t="s">
        <v>296</v>
      </c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55" customFormat="1" ht="18.75" customHeight="1">
      <c r="A16" s="57">
        <v>6</v>
      </c>
      <c r="B16" s="219" t="str">
        <f>+'Ekamut-caxs'!B21</f>
        <v>Սուբսիդիա ջրամատակարարման գծով</v>
      </c>
      <c r="C16" s="218">
        <v>0.9</v>
      </c>
      <c r="D16" s="517">
        <v>0.7</v>
      </c>
      <c r="E16" s="217">
        <f>+D16-C16</f>
        <v>-0.20000000000000007</v>
      </c>
      <c r="F16" s="507" t="s">
        <v>293</v>
      </c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hidden="1" customHeight="1">
      <c r="A17" s="57">
        <f>+'Ekamut-caxs'!A22</f>
        <v>6</v>
      </c>
      <c r="B17" s="219" t="str">
        <f>+'Ekamut-caxs'!B22</f>
        <v>Վճարովի ուսուցման գծով</v>
      </c>
      <c r="C17" s="218"/>
      <c r="D17" s="217"/>
      <c r="E17" s="217"/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hidden="1" customHeight="1">
      <c r="A18" s="57">
        <f>+'Ekamut-caxs'!A23</f>
        <v>7</v>
      </c>
      <c r="B18" s="219" t="str">
        <f>+'Ekamut-caxs'!B23</f>
        <v>Այլ եկամուտների գծով</v>
      </c>
      <c r="C18" s="218"/>
      <c r="D18" s="217">
        <f>+'Ekamut-caxs'!D23</f>
        <v>0</v>
      </c>
      <c r="E18" s="217">
        <f t="shared" si="1"/>
        <v>0</v>
      </c>
      <c r="F18" s="216"/>
    </row>
    <row r="19" spans="1:18" s="54" customFormat="1" ht="31.5" hidden="1" customHeight="1">
      <c r="A19" s="57">
        <f>+'Ekamut-caxs'!A24</f>
        <v>0</v>
      </c>
      <c r="B19" s="219">
        <f>+'Ekamut-caxs'!B24</f>
        <v>0</v>
      </c>
      <c r="C19" s="218"/>
      <c r="D19" s="217">
        <f>+'Ekamut-caxs'!D24</f>
        <v>0</v>
      </c>
      <c r="E19" s="216">
        <f>D19-C19</f>
        <v>0</v>
      </c>
      <c r="F19" s="216"/>
      <c r="G19" s="54">
        <f>+'Ekamut-caxs'!F24</f>
        <v>0</v>
      </c>
    </row>
    <row r="20" spans="1:18" s="20" customFormat="1" ht="29.25" customHeight="1">
      <c r="A20" s="58" t="s">
        <v>11</v>
      </c>
      <c r="B20" s="56" t="s">
        <v>119</v>
      </c>
      <c r="C20" s="401">
        <f>SUM(C21,C25:C30,C34:C56,C58:C59)</f>
        <v>61530.400000000001</v>
      </c>
      <c r="D20" s="227">
        <f>SUM(D21,D25:D30,D34:D56,D58:D59)</f>
        <v>63138.899999999994</v>
      </c>
      <c r="E20" s="226">
        <f t="shared" si="0"/>
        <v>1608.4999999999927</v>
      </c>
      <c r="F20" s="244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f>+'Ekamut-caxs'!A28</f>
        <v>1</v>
      </c>
      <c r="B21" s="240" t="str">
        <f>+'Ekamut-caxs'!B28</f>
        <v>Աշխատավարձի գծով, այդ թվում՝</v>
      </c>
      <c r="C21" s="218">
        <v>57681.8</v>
      </c>
      <c r="D21" s="220">
        <f>+'Ekamut-caxs'!D28</f>
        <v>59359.1</v>
      </c>
      <c r="E21" s="217">
        <f t="shared" ref="E21:E59" si="2">+D21-C21</f>
        <v>1677.2999999999956</v>
      </c>
      <c r="F21" s="508" t="s">
        <v>294</v>
      </c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35" customFormat="1" ht="21" hidden="1" customHeight="1">
      <c r="A22" s="26">
        <f>+'Ekamut-caxs'!A29</f>
        <v>0</v>
      </c>
      <c r="B22" s="141" t="str">
        <f>+'Ekamut-caxs'!B29</f>
        <v>լրավճար վճարովի ծառայության գծով</v>
      </c>
      <c r="C22" s="200"/>
      <c r="D22" s="221">
        <f>+'Ekamut-caxs'!D29</f>
        <v>0</v>
      </c>
      <c r="E22" s="201">
        <f t="shared" si="2"/>
        <v>0</v>
      </c>
      <c r="F22" s="202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</row>
    <row r="23" spans="1:18" s="135" customFormat="1" ht="21" customHeight="1">
      <c r="A23" s="26">
        <v>1.1000000000000001</v>
      </c>
      <c r="B23" s="284" t="str">
        <f>+'Ekamut-caxs'!B30</f>
        <v>պարգևատրման գծով</v>
      </c>
      <c r="C23" s="200">
        <v>800</v>
      </c>
      <c r="D23" s="221">
        <f>+'Ekamut-caxs'!D30</f>
        <v>0</v>
      </c>
      <c r="E23" s="201">
        <f t="shared" si="2"/>
        <v>-800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1.2</v>
      </c>
      <c r="B24" s="284" t="str">
        <f>+'Ekamut-caxs'!B31</f>
        <v>կամավոր ատեստավորման գծով</v>
      </c>
      <c r="C24" s="200">
        <v>967.2</v>
      </c>
      <c r="D24" s="221">
        <f>+'Ekamut-caxs'!D31</f>
        <v>1450.8</v>
      </c>
      <c r="E24" s="201">
        <f t="shared" si="2"/>
        <v>483.59999999999991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55" customFormat="1" ht="21" hidden="1" customHeight="1">
      <c r="A25" s="57">
        <f>+'Ekamut-caxs'!A32</f>
        <v>2</v>
      </c>
      <c r="B25" s="219" t="str">
        <f>+'Ekamut-caxs'!B32</f>
        <v>Ջեռուցման գծով</v>
      </c>
      <c r="C25" s="218"/>
      <c r="D25" s="220">
        <f>+'Ekamut-caxs'!D32</f>
        <v>0</v>
      </c>
      <c r="E25" s="217">
        <f t="shared" si="2"/>
        <v>0</v>
      </c>
      <c r="F25" s="216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>+'Ekamut-caxs'!A33</f>
        <v>2</v>
      </c>
      <c r="B26" s="219" t="str">
        <f>+'Ekamut-caxs'!B33</f>
        <v>Էլեկտրաէներգիայի գծով</v>
      </c>
      <c r="C26" s="218">
        <v>957.3</v>
      </c>
      <c r="D26" s="220">
        <f>+'Ekamut-caxs'!D33</f>
        <v>997.8</v>
      </c>
      <c r="E26" s="217">
        <f t="shared" si="2"/>
        <v>40.5</v>
      </c>
      <c r="F26" s="509" t="s">
        <v>287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+'Ekamut-caxs'!A34</f>
        <v>3</v>
      </c>
      <c r="B27" s="219" t="str">
        <f>+'Ekamut-caxs'!B34</f>
        <v>Ջրմուղ-կոյուղու գծով</v>
      </c>
      <c r="C27" s="218">
        <v>25.3</v>
      </c>
      <c r="D27" s="220">
        <f>+'Ekamut-caxs'!D34</f>
        <v>25.1</v>
      </c>
      <c r="E27" s="217">
        <f t="shared" si="2"/>
        <v>-0.19999999999999929</v>
      </c>
      <c r="F27" s="509" t="s">
        <v>287</v>
      </c>
      <c r="G27" s="147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+'Ekamut-caxs'!A35</f>
        <v>4</v>
      </c>
      <c r="B28" s="219" t="str">
        <f>+'Ekamut-caxs'!B35</f>
        <v>Աղբահանության գծով</v>
      </c>
      <c r="C28" s="218">
        <v>13.2</v>
      </c>
      <c r="D28" s="220">
        <f>+'Ekamut-caxs'!D35</f>
        <v>13.2</v>
      </c>
      <c r="E28" s="217">
        <f t="shared" si="2"/>
        <v>0</v>
      </c>
      <c r="F28" s="202" t="s">
        <v>288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+'Ekamut-caxs'!A36</f>
        <v>5</v>
      </c>
      <c r="B29" s="219" t="str">
        <f>+'Ekamut-caxs'!B36</f>
        <v>Ախտաբանության գծով</v>
      </c>
      <c r="C29" s="218"/>
      <c r="D29" s="220">
        <f>+'Ekamut-caxs'!D36</f>
        <v>0</v>
      </c>
      <c r="E29" s="217">
        <f t="shared" si="2"/>
        <v>0</v>
      </c>
      <c r="F29" s="202" t="s">
        <v>288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+'Ekamut-caxs'!A37</f>
        <v>5</v>
      </c>
      <c r="B30" s="219" t="str">
        <f>+'Ekamut-caxs'!B37</f>
        <v>Կապի գծով, որից`</v>
      </c>
      <c r="C30" s="218">
        <f>C31+C33</f>
        <v>153.6</v>
      </c>
      <c r="D30" s="220">
        <f>+'Ekamut-caxs'!D37</f>
        <v>153.6</v>
      </c>
      <c r="E30" s="217">
        <f t="shared" si="2"/>
        <v>0</v>
      </c>
      <c r="F30" s="202" t="s">
        <v>288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ht="21" customHeight="1">
      <c r="A31" s="25">
        <f>+'Ekamut-caxs'!A38</f>
        <v>5.0999999999999996</v>
      </c>
      <c r="B31" s="272" t="str">
        <f>+'Ekamut-caxs'!B38</f>
        <v>բաժանորդային վճար</v>
      </c>
      <c r="C31" s="200">
        <v>57.6</v>
      </c>
      <c r="D31" s="221">
        <f>+'Ekamut-caxs'!D38</f>
        <v>57.6</v>
      </c>
      <c r="E31" s="201">
        <f t="shared" si="2"/>
        <v>0</v>
      </c>
      <c r="F31" s="202"/>
    </row>
    <row r="32" spans="1:18" ht="21" hidden="1" customHeight="1">
      <c r="A32" s="25">
        <f>+'Ekamut-caxs'!A39</f>
        <v>5.1999999999999993</v>
      </c>
      <c r="B32" s="272" t="str">
        <f>+'Ekamut-caxs'!B39</f>
        <v>րոպեավճար</v>
      </c>
      <c r="C32" s="200"/>
      <c r="D32" s="221">
        <f>+'Ekamut-caxs'!D39</f>
        <v>0</v>
      </c>
      <c r="E32" s="201">
        <f t="shared" si="2"/>
        <v>0</v>
      </c>
      <c r="F32" s="202"/>
    </row>
    <row r="33" spans="1:18" ht="21" customHeight="1">
      <c r="A33" s="25">
        <f>+'Ekamut-caxs'!A40</f>
        <v>5.2</v>
      </c>
      <c r="B33" s="272" t="str">
        <f>+'Ekamut-caxs'!B40</f>
        <v>ինտերնետ կապ</v>
      </c>
      <c r="C33" s="200">
        <v>96</v>
      </c>
      <c r="D33" s="221">
        <f>+'Ekamut-caxs'!D40</f>
        <v>96</v>
      </c>
      <c r="E33" s="201">
        <f t="shared" si="2"/>
        <v>0</v>
      </c>
      <c r="F33" s="202"/>
    </row>
    <row r="34" spans="1:18" s="55" customFormat="1" ht="21" hidden="1" customHeight="1">
      <c r="A34" s="57">
        <f>+'Ekamut-caxs'!A41</f>
        <v>6</v>
      </c>
      <c r="B34" s="219" t="str">
        <f>+'Ekamut-caxs'!B41</f>
        <v>Բանկային ծառայության գծով</v>
      </c>
      <c r="C34" s="218"/>
      <c r="D34" s="220">
        <f>+'Ekamut-caxs'!D41</f>
        <v>0</v>
      </c>
      <c r="E34" s="217">
        <f t="shared" si="2"/>
        <v>0</v>
      </c>
      <c r="F34" s="216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+'Ekamut-caxs'!A42</f>
        <v>6</v>
      </c>
      <c r="B35" s="219" t="str">
        <f>+'Ekamut-caxs'!B42</f>
        <v>Տնտեսական ապրանքների գծով</v>
      </c>
      <c r="C35" s="218">
        <v>200</v>
      </c>
      <c r="D35" s="220">
        <f>+'Ekamut-caxs'!D42</f>
        <v>200</v>
      </c>
      <c r="E35" s="217">
        <f t="shared" si="2"/>
        <v>0</v>
      </c>
      <c r="F35" s="506" t="s">
        <v>289</v>
      </c>
      <c r="G35" s="510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+'Ekamut-caxs'!A43</f>
        <v>7</v>
      </c>
      <c r="B36" s="219" t="str">
        <f>+'Ekamut-caxs'!B43</f>
        <v>Գրասենյակային ապրանքների գծով</v>
      </c>
      <c r="C36" s="218">
        <v>100</v>
      </c>
      <c r="D36" s="220">
        <f>+'Ekamut-caxs'!D43</f>
        <v>100</v>
      </c>
      <c r="E36" s="217">
        <f t="shared" si="2"/>
        <v>0</v>
      </c>
      <c r="F36" s="506" t="s">
        <v>289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.75" hidden="1" customHeight="1">
      <c r="A37" s="57">
        <f>+'Ekamut-caxs'!A44</f>
        <v>8</v>
      </c>
      <c r="B37" s="219" t="str">
        <f>+'Ekamut-caxs'!B44</f>
        <v>Փոքրարժեք կամ արագամաշ առարկաների գծով</v>
      </c>
      <c r="C37" s="218"/>
      <c r="D37" s="220">
        <f>+'Ekamut-caxs'!D44</f>
        <v>0</v>
      </c>
      <c r="E37" s="217">
        <f t="shared" si="2"/>
        <v>0</v>
      </c>
      <c r="F37" s="506" t="s">
        <v>289</v>
      </c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hidden="1" customHeight="1">
      <c r="A38" s="57">
        <f>+'Ekamut-caxs'!A45</f>
        <v>9</v>
      </c>
      <c r="B38" s="219" t="str">
        <f>+'Ekamut-caxs'!B45</f>
        <v>Ուսումնական նյութերի գծով</v>
      </c>
      <c r="C38" s="218"/>
      <c r="D38" s="220">
        <f>+'Ekamut-caxs'!D45</f>
        <v>0</v>
      </c>
      <c r="E38" s="217">
        <f t="shared" si="2"/>
        <v>0</v>
      </c>
      <c r="F38" s="506" t="s">
        <v>289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+'Ekamut-caxs'!A46</f>
        <v>8</v>
      </c>
      <c r="B39" s="219" t="str">
        <f>+'Ekamut-caxs'!B46</f>
        <v>Դեղորայքի գծով</v>
      </c>
      <c r="C39" s="218">
        <v>60</v>
      </c>
      <c r="D39" s="220">
        <f>+'Ekamut-caxs'!D46</f>
        <v>60</v>
      </c>
      <c r="E39" s="217">
        <f t="shared" si="2"/>
        <v>0</v>
      </c>
      <c r="F39" s="506" t="s">
        <v>289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0.25" hidden="1" customHeight="1">
      <c r="A40" s="57">
        <f>+'Ekamut-caxs'!A47</f>
        <v>9</v>
      </c>
      <c r="B40" s="219" t="str">
        <f>+'Ekamut-caxs'!B47</f>
        <v>Բուժ.ծառայության գծով</v>
      </c>
      <c r="C40" s="218"/>
      <c r="D40" s="220">
        <f>+'Ekamut-caxs'!D47</f>
        <v>0</v>
      </c>
      <c r="E40" s="217">
        <f t="shared" si="2"/>
        <v>0</v>
      </c>
      <c r="F40" s="506" t="s">
        <v>289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+'Ekamut-caxs'!A48</f>
        <v>10</v>
      </c>
      <c r="B41" s="219" t="str">
        <f>+'Ekamut-caxs'!B48</f>
        <v>Ընթացիկ վերանորոգման գծով</v>
      </c>
      <c r="C41" s="216"/>
      <c r="D41" s="220">
        <f>+'Ekamut-caxs'!D48</f>
        <v>0</v>
      </c>
      <c r="E41" s="217">
        <f t="shared" si="2"/>
        <v>0</v>
      </c>
      <c r="F41" s="506" t="s">
        <v>289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+'Ekamut-caxs'!A49</f>
        <v>11</v>
      </c>
      <c r="B42" s="219" t="str">
        <f>+'Ekamut-caxs'!B49</f>
        <v>Ջեռուցման համակարգի սպասարկման գծով</v>
      </c>
      <c r="C42" s="216"/>
      <c r="D42" s="220">
        <f>+'Ekamut-caxs'!D49</f>
        <v>0</v>
      </c>
      <c r="E42" s="217">
        <f t="shared" si="2"/>
        <v>0</v>
      </c>
      <c r="F42" s="506" t="s">
        <v>289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+'Ekamut-caxs'!A50</f>
        <v>12</v>
      </c>
      <c r="B43" s="219" t="str">
        <f>+'Ekamut-caxs'!B50</f>
        <v>Կաթսայատան սպասարկման գծով</v>
      </c>
      <c r="C43" s="216"/>
      <c r="D43" s="220">
        <f>+'Ekamut-caxs'!D50</f>
        <v>0</v>
      </c>
      <c r="E43" s="217">
        <f t="shared" si="2"/>
        <v>0</v>
      </c>
      <c r="F43" s="506" t="s">
        <v>289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+'Ekamut-caxs'!A51</f>
        <v>13</v>
      </c>
      <c r="B44" s="219" t="str">
        <f>+'Ekamut-caxs'!B51</f>
        <v>Սպասարկման և կոմունալ համավճարների գծով</v>
      </c>
      <c r="C44" s="216"/>
      <c r="D44" s="220">
        <f>+'Ekamut-caxs'!D51</f>
        <v>0</v>
      </c>
      <c r="E44" s="217">
        <f t="shared" si="2"/>
        <v>0</v>
      </c>
      <c r="F44" s="506" t="s">
        <v>289</v>
      </c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+'Ekamut-caxs'!A52</f>
        <v>9</v>
      </c>
      <c r="B45" s="219" t="str">
        <f>+'Ekamut-caxs'!B52</f>
        <v>Գնումների համակարգողի ծառայության գծով</v>
      </c>
      <c r="C45" s="218">
        <v>40</v>
      </c>
      <c r="D45" s="220">
        <f>+'Ekamut-caxs'!D52</f>
        <v>40</v>
      </c>
      <c r="E45" s="217">
        <f t="shared" si="2"/>
        <v>0</v>
      </c>
      <c r="F45" s="506" t="s">
        <v>289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5.25" customHeight="1">
      <c r="A46" s="57">
        <f>+'Ekamut-caxs'!A53</f>
        <v>10</v>
      </c>
      <c r="B46" s="219" t="str">
        <f>+'Ekamut-caxs'!B53</f>
        <v>Համակարգիչների տեխնիկական սպասարկման գծով</v>
      </c>
      <c r="C46" s="218">
        <v>0</v>
      </c>
      <c r="D46" s="220">
        <f>+'Ekamut-caxs'!D53</f>
        <v>30</v>
      </c>
      <c r="E46" s="217">
        <f t="shared" si="2"/>
        <v>30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9" customHeight="1">
      <c r="A47" s="57">
        <f>+'Ekamut-caxs'!A54</f>
        <v>11</v>
      </c>
      <c r="B47" s="219" t="str">
        <f>+'Ekamut-caxs'!B54</f>
        <v>Համակարգչային ծրագրի և կայքի սպասարկման գծով</v>
      </c>
      <c r="C47" s="216">
        <v>95</v>
      </c>
      <c r="D47" s="220">
        <f>+'Ekamut-caxs'!D54</f>
        <v>117</v>
      </c>
      <c r="E47" s="217">
        <f t="shared" si="2"/>
        <v>22</v>
      </c>
      <c r="F47" s="216" t="s">
        <v>288</v>
      </c>
      <c r="G47" s="6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3.25" customHeight="1">
      <c r="A48" s="57">
        <f>+'Ekamut-caxs'!A55</f>
        <v>12</v>
      </c>
      <c r="B48" s="219" t="str">
        <f>+'Ekamut-caxs'!B55</f>
        <v>էլ․ստորագրության գծով</v>
      </c>
      <c r="C48" s="216">
        <v>3</v>
      </c>
      <c r="D48" s="220">
        <f>+'Ekamut-caxs'!D55</f>
        <v>3</v>
      </c>
      <c r="E48" s="217">
        <f t="shared" si="2"/>
        <v>0</v>
      </c>
      <c r="F48" s="216" t="s">
        <v>288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+'Ekamut-caxs'!A56</f>
        <v>13</v>
      </c>
      <c r="B49" s="219" t="str">
        <f>+'Ekamut-caxs'!B56</f>
        <v>Հայտարարության գծով</v>
      </c>
      <c r="C49" s="216"/>
      <c r="D49" s="220">
        <f>+'Ekamut-caxs'!D56</f>
        <v>0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+'Ekamut-caxs'!A57</f>
        <v>14</v>
      </c>
      <c r="B50" s="219" t="str">
        <f>+'Ekamut-caxs'!B57</f>
        <v>Բաժանորդագրության գծով</v>
      </c>
      <c r="C50" s="216"/>
      <c r="D50" s="220">
        <f>+'Ekamut-caxs'!D57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hidden="1" customHeight="1">
      <c r="A51" s="57">
        <f>+'Ekamut-caxs'!A58</f>
        <v>15</v>
      </c>
      <c r="B51" s="219" t="str">
        <f>+'Ekamut-caxs'!B58</f>
        <v>Վերապատրաստման գծով</v>
      </c>
      <c r="C51" s="216"/>
      <c r="D51" s="220">
        <f>+'Ekamut-caxs'!D58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customHeight="1">
      <c r="A52" s="57">
        <v>13</v>
      </c>
      <c r="B52" s="219" t="str">
        <f>+'Ekamut-caxs'!B59</f>
        <v>Միջոցառումների և գործուղումների գծով</v>
      </c>
      <c r="C52" s="216">
        <v>157</v>
      </c>
      <c r="D52" s="220">
        <f>+'Ekamut-caxs'!D59</f>
        <v>0</v>
      </c>
      <c r="E52" s="217">
        <f t="shared" si="2"/>
        <v>-157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hidden="1" customHeight="1">
      <c r="A53" s="57">
        <f>+'Ekamut-caxs'!A60</f>
        <v>17</v>
      </c>
      <c r="B53" s="219" t="str">
        <f>+'Ekamut-caxs'!B60</f>
        <v>Տպագրական ծառայությունների գծով</v>
      </c>
      <c r="C53" s="216"/>
      <c r="D53" s="220">
        <f>+'Ekamut-caxs'!D60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hidden="1" customHeight="1">
      <c r="A54" s="57">
        <f>+'Ekamut-caxs'!A61</f>
        <v>18</v>
      </c>
      <c r="B54" s="240">
        <f>+'Ekamut-caxs'!B61</f>
        <v>0</v>
      </c>
      <c r="C54" s="216"/>
      <c r="D54" s="218">
        <f>+'Ekamut-caxs'!D61</f>
        <v>0</v>
      </c>
      <c r="E54" s="216">
        <f t="shared" si="2"/>
        <v>0</v>
      </c>
      <c r="F54" s="216"/>
      <c r="G54" s="301" t="s">
        <v>248</v>
      </c>
    </row>
    <row r="55" spans="1:18" s="54" customFormat="1" ht="21" hidden="1" customHeight="1">
      <c r="A55" s="57">
        <f>+'Ekamut-caxs'!A62</f>
        <v>19</v>
      </c>
      <c r="B55" s="240">
        <f>+'Ekamut-caxs'!B62</f>
        <v>0</v>
      </c>
      <c r="C55" s="216"/>
      <c r="D55" s="218">
        <f>+'Ekamut-caxs'!D62</f>
        <v>0</v>
      </c>
      <c r="E55" s="216">
        <f t="shared" si="2"/>
        <v>0</v>
      </c>
      <c r="F55" s="216"/>
    </row>
    <row r="56" spans="1:18" s="55" customFormat="1" ht="21" customHeight="1">
      <c r="A56" s="57">
        <v>14</v>
      </c>
      <c r="B56" s="219" t="str">
        <f>+'Ekamut-caxs'!B63</f>
        <v>Հիմնական միջոցների մաշվածության գծով, որից՝</v>
      </c>
      <c r="C56" s="216">
        <v>2044.2</v>
      </c>
      <c r="D56" s="220">
        <f>+'Ekamut-caxs'!D63</f>
        <v>2040.1</v>
      </c>
      <c r="E56" s="217">
        <f t="shared" si="2"/>
        <v>-4.1000000000001364</v>
      </c>
      <c r="F56" s="202" t="s">
        <v>290</v>
      </c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20.25" customHeight="1">
      <c r="A57" s="26">
        <v>14.1</v>
      </c>
      <c r="B57" s="285" t="str">
        <f>+'Ekamut-caxs'!B64</f>
        <v>պայմանով (անհատույց) ստացված</v>
      </c>
      <c r="C57" s="202">
        <v>2044.2</v>
      </c>
      <c r="D57" s="221">
        <f>+'Ekamut-caxs'!D64</f>
        <v>2040.1</v>
      </c>
      <c r="E57" s="201">
        <f t="shared" si="2"/>
        <v>-4.1000000000001364</v>
      </c>
      <c r="F57" s="202" t="s">
        <v>290</v>
      </c>
      <c r="G57" s="136"/>
    </row>
    <row r="58" spans="1:18" s="55" customFormat="1" ht="21" hidden="1" customHeight="1">
      <c r="A58" s="57">
        <f>+'Ekamut-caxs'!A65</f>
        <v>14</v>
      </c>
      <c r="B58" s="219" t="str">
        <f>+'Ekamut-caxs'!B65</f>
        <v xml:space="preserve">Չփոխհատուցվող հարկերի գծով </v>
      </c>
      <c r="C58" s="216"/>
      <c r="D58" s="220">
        <f>+'Ekamut-caxs'!D65</f>
        <v>0</v>
      </c>
      <c r="E58" s="217">
        <f t="shared" si="2"/>
        <v>0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hidden="1" customHeight="1">
      <c r="A59" s="57">
        <f>+'Ekamut-caxs'!A66</f>
        <v>14</v>
      </c>
      <c r="B59" s="219" t="str">
        <f>+'Ekamut-caxs'!B66</f>
        <v>Այլ ծախսերի գծով</v>
      </c>
      <c r="C59" s="216"/>
      <c r="D59" s="220">
        <f>+'Ekamut-caxs'!D66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31" customFormat="1" ht="17.25">
      <c r="A60" s="24"/>
      <c r="B60" s="286" t="s">
        <v>76</v>
      </c>
      <c r="C60" s="244">
        <f>C6-C20</f>
        <v>0</v>
      </c>
      <c r="D60" s="226">
        <f>D6-D20</f>
        <v>0</v>
      </c>
      <c r="E60" s="226">
        <f t="shared" si="0"/>
        <v>0</v>
      </c>
      <c r="F60" s="244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customHeight="1">
      <c r="A61" s="32"/>
      <c r="B61" s="287"/>
      <c r="C61" s="33"/>
      <c r="D61" s="33"/>
      <c r="E61" s="33"/>
      <c r="F61" s="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customHeight="1">
      <c r="B62" s="288" t="s">
        <v>2</v>
      </c>
      <c r="C62" s="22"/>
      <c r="D62" s="541" t="str">
        <f>+'Ekamut-caxs'!D69</f>
        <v>Մ.ՄԱՐԳԱՐՅԱՆ</v>
      </c>
      <c r="E62" s="541"/>
      <c r="F62" s="103"/>
    </row>
    <row r="63" spans="1:18" ht="9.75" customHeight="1">
      <c r="B63" s="289"/>
      <c r="D63" s="540" t="s">
        <v>5</v>
      </c>
      <c r="E63" s="540"/>
      <c r="F63" s="238"/>
    </row>
    <row r="64" spans="1:18" ht="24.75" customHeight="1">
      <c r="B64" s="288" t="s">
        <v>6</v>
      </c>
      <c r="C64" s="22"/>
      <c r="D64" s="541" t="str">
        <f>+'Ekamut-caxs'!D71</f>
        <v>Ն.ԱԲՐԱՀԱՄՅԱՆ</v>
      </c>
      <c r="E64" s="541"/>
      <c r="F64" s="103"/>
    </row>
    <row r="65" spans="1:6" ht="11.25" customHeight="1">
      <c r="D65" s="540" t="s">
        <v>5</v>
      </c>
      <c r="E65" s="540"/>
      <c r="F65" s="238"/>
    </row>
    <row r="66" spans="1:6" s="17" customFormat="1">
      <c r="A66" s="22"/>
      <c r="B66" s="283" t="s">
        <v>1</v>
      </c>
      <c r="C66" s="18"/>
      <c r="D66" s="18"/>
      <c r="E66" s="18"/>
      <c r="F66" s="18"/>
    </row>
    <row r="67" spans="1:6" s="17" customFormat="1">
      <c r="A67" s="96"/>
      <c r="B67" s="21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</sheetData>
  <sheetProtection algorithmName="SHA-512" hashValue="jaeLD3hwwnK8HtSNBy7+PD3DnvFLFIFMg89kv+TgHnzuRTtmYB3VSMpMeDLfU1LNI2iomsPclGzj3l4y4r5Usg==" saltValue="dr78ZaoySleEBriBeTLRy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8" zoomScaleSheetLayoutView="100" workbookViewId="0">
      <selection activeCell="B54" sqref="B54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4" width="13.85546875" style="18" customWidth="1"/>
    <col min="5" max="5" width="17.140625" style="18" customWidth="1"/>
    <col min="6" max="6" width="30.1406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9" t="s">
        <v>77</v>
      </c>
      <c r="B1" s="539"/>
      <c r="C1" s="539"/>
      <c r="D1" s="539"/>
      <c r="E1" s="539"/>
      <c r="F1" s="539"/>
    </row>
    <row r="2" spans="1:20" s="20" customFormat="1" ht="20.25">
      <c r="A2" s="527" t="str">
        <f>+'Ekamut-caxs'!A7:D7</f>
        <v>«Երևանի Քանաքեռ-Զեյթունի մանկապատանեկան համալիր մարզադպրոց» ՀՈԱԿ-ի</v>
      </c>
      <c r="B2" s="527"/>
      <c r="C2" s="527"/>
      <c r="D2" s="527"/>
      <c r="E2" s="527"/>
      <c r="F2" s="52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2" t="s">
        <v>219</v>
      </c>
      <c r="B3" s="542"/>
      <c r="C3" s="542"/>
      <c r="D3" s="542"/>
      <c r="E3" s="542"/>
      <c r="F3" s="54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727.9</v>
      </c>
      <c r="D6" s="213">
        <f>+C78</f>
        <v>1036.1999999999971</v>
      </c>
      <c r="E6" s="213">
        <f>D6-C6</f>
        <v>308.29999999999711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59811.899999999994</v>
      </c>
      <c r="D7" s="213">
        <f>SUM(D8:D17)</f>
        <v>61098.100000000006</v>
      </c>
      <c r="E7" s="213">
        <f>D7-C7</f>
        <v>1286.2000000000116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58660</v>
      </c>
      <c r="D8" s="210">
        <f>+'Dramakan hosqer'!F14</f>
        <v>59642.3</v>
      </c>
      <c r="E8" s="210">
        <f>+D8-C8</f>
        <v>982.30000000000291</v>
      </c>
      <c r="F8" s="204" t="s">
        <v>291</v>
      </c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>
      <c r="A9" s="57">
        <f>+'Dramakan hosqer'!A15</f>
        <v>2</v>
      </c>
      <c r="B9" s="271" t="str">
        <f>+'Dramakan hosqer'!B15</f>
        <v>Կամավոր ատեստավորման գծով</v>
      </c>
      <c r="C9" s="210">
        <v>967.2</v>
      </c>
      <c r="D9" s="210">
        <f>+'Dramakan hosqer'!F15</f>
        <v>1450.8</v>
      </c>
      <c r="E9" s="210">
        <f t="shared" ref="E9:E17" si="0">+D9-C9</f>
        <v>483.59999999999991</v>
      </c>
      <c r="F9" s="506" t="s">
        <v>292</v>
      </c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v>3</v>
      </c>
      <c r="B13" s="271" t="str">
        <f>+'Dramakan hosqer'!B19</f>
        <v>Չփոխանակվող գործարքներից (դրամաշնորհից)</v>
      </c>
      <c r="C13" s="210">
        <v>180</v>
      </c>
      <c r="D13" s="210">
        <f>+'Dramakan hosqer'!F19</f>
        <v>0</v>
      </c>
      <c r="E13" s="210">
        <f t="shared" si="0"/>
        <v>-180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4</v>
      </c>
      <c r="B15" s="271" t="str">
        <f>+'Dramakan hosqer'!B21</f>
        <v>Բանկի տոկոսից</v>
      </c>
      <c r="C15" s="210">
        <v>4.7</v>
      </c>
      <c r="D15" s="210">
        <f>+'Dramakan hosqer'!F21</f>
        <v>5</v>
      </c>
      <c r="E15" s="210">
        <f t="shared" si="0"/>
        <v>0.29999999999999982</v>
      </c>
      <c r="F15" s="204" t="s">
        <v>296</v>
      </c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4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5</v>
      </c>
      <c r="B17" s="496" t="s">
        <v>255</v>
      </c>
      <c r="C17" s="497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59503.6</v>
      </c>
      <c r="D18" s="203">
        <f>+D19+D60+D73</f>
        <v>62076.6</v>
      </c>
      <c r="E18" s="203">
        <f>+E19+E60+E73</f>
        <v>3051.7999999999961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513">
        <f>SUM(C20,C25:C29,C34:C55,C58:C59)</f>
        <v>59503.6</v>
      </c>
      <c r="D19" s="213">
        <f>SUM(D20,D25:D29,D33:D55,D58:D59)</f>
        <v>61310</v>
      </c>
      <c r="E19" s="213">
        <f>SUM(E20,E23:E28,E32:E55,E58:E59)</f>
        <v>2285.1999999999957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գծով, այդ թվում՝</v>
      </c>
      <c r="C20" s="210">
        <v>57681.8</v>
      </c>
      <c r="D20" s="210">
        <f>+'Dramakan hosqer'!F26</f>
        <v>59359.1</v>
      </c>
      <c r="E20" s="210">
        <f>+D20-C20</f>
        <v>1677.2999999999956</v>
      </c>
      <c r="F20" s="508" t="s">
        <v>294</v>
      </c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0</v>
      </c>
      <c r="B21" s="494" t="str">
        <f>+'Dramakan hosqer'!B27</f>
        <v>լրավճար վճարովի ծառայության գծով</v>
      </c>
      <c r="C21" s="495"/>
      <c r="D21" s="495">
        <f>+'Dramakan hosqer'!F27</f>
        <v>0</v>
      </c>
      <c r="E21" s="204">
        <f t="shared" ref="E21:E56" si="1">+D21-C21</f>
        <v>0</v>
      </c>
      <c r="F21" s="204"/>
    </row>
    <row r="22" spans="1:20">
      <c r="A22" s="25">
        <v>1.1000000000000001</v>
      </c>
      <c r="B22" s="274" t="str">
        <f>+'Dramakan hosqer'!B28</f>
        <v>պարգևատրման գծով</v>
      </c>
      <c r="C22" s="204">
        <v>800</v>
      </c>
      <c r="D22" s="204">
        <f>+'Dramakan hosqer'!F28</f>
        <v>0</v>
      </c>
      <c r="E22" s="204">
        <f t="shared" si="1"/>
        <v>-800</v>
      </c>
      <c r="F22" s="204"/>
    </row>
    <row r="23" spans="1:20">
      <c r="A23" s="25">
        <v>1.2</v>
      </c>
      <c r="B23" s="272" t="str">
        <f>+'Dramakan hosqer'!B29</f>
        <v>կամավոր ատեստավորման գծով</v>
      </c>
      <c r="C23" s="204">
        <v>967.2</v>
      </c>
      <c r="D23" s="204">
        <f>+'Dramakan hosqer'!F29</f>
        <v>1450.8</v>
      </c>
      <c r="E23" s="204">
        <f t="shared" si="1"/>
        <v>483.59999999999991</v>
      </c>
      <c r="F23" s="204"/>
    </row>
    <row r="24" spans="1:20" s="55" customFormat="1" ht="17.25" hidden="1">
      <c r="A24" s="57">
        <f>+'Dramakan hosqer'!A30</f>
        <v>2</v>
      </c>
      <c r="B24" s="219" t="str">
        <f>+'Dramakan hosqer'!B30</f>
        <v>Ջեռուցման գծով</v>
      </c>
      <c r="C24" s="210"/>
      <c r="D24" s="210">
        <f>+'Dramakan hosqer'!F30</f>
        <v>0</v>
      </c>
      <c r="E24" s="210">
        <f t="shared" si="1"/>
        <v>0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25.5">
      <c r="A25" s="57">
        <f>+'Dramakan hosqer'!A31</f>
        <v>2</v>
      </c>
      <c r="B25" s="219" t="str">
        <f>+'Dramakan hosqer'!B31</f>
        <v>Էլեկտրաէներգիայի գծով</v>
      </c>
      <c r="C25" s="210">
        <v>760</v>
      </c>
      <c r="D25" s="210">
        <f>+'Dramakan hosqer'!F31</f>
        <v>997.8</v>
      </c>
      <c r="E25" s="210">
        <f t="shared" si="1"/>
        <v>237.79999999999995</v>
      </c>
      <c r="F25" s="509" t="s">
        <v>287</v>
      </c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25.5">
      <c r="A26" s="57">
        <f>+'Dramakan hosqer'!A32</f>
        <v>3</v>
      </c>
      <c r="B26" s="219" t="str">
        <f>+'Dramakan hosqer'!B32</f>
        <v>Ջրմուղ-կոյուղու գծով</v>
      </c>
      <c r="C26" s="210">
        <v>22.7</v>
      </c>
      <c r="D26" s="210">
        <f>+'Dramakan hosqer'!F32</f>
        <v>24.5</v>
      </c>
      <c r="E26" s="210">
        <f t="shared" si="1"/>
        <v>1.8000000000000007</v>
      </c>
      <c r="F26" s="509" t="s">
        <v>287</v>
      </c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4</v>
      </c>
      <c r="B27" s="219" t="str">
        <f>+'Dramakan hosqer'!B33</f>
        <v>Աղբահանության գծով</v>
      </c>
      <c r="C27" s="210">
        <v>13.2</v>
      </c>
      <c r="D27" s="210">
        <f>+'Dramakan hosqer'!F33</f>
        <v>13.2</v>
      </c>
      <c r="E27" s="210">
        <f t="shared" si="1"/>
        <v>0</v>
      </c>
      <c r="F27" s="216" t="s">
        <v>288</v>
      </c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498">
        <f>+'Dramakan hosqer'!A34</f>
        <v>5</v>
      </c>
      <c r="B28" s="499" t="str">
        <f>+'Dramakan hosqer'!B34</f>
        <v>Ախտաբանության գծով</v>
      </c>
      <c r="C28" s="405">
        <v>0</v>
      </c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499" t="str">
        <f>+'Dramakan hosqer'!B35</f>
        <v>Կապի գծով, որից`</v>
      </c>
      <c r="C29" s="512">
        <f>SUM(C30:C32)</f>
        <v>140.80000000000001</v>
      </c>
      <c r="D29" s="211">
        <f>+'Dramakan hosqer'!F35</f>
        <v>153.6</v>
      </c>
      <c r="E29" s="211">
        <f t="shared" si="1"/>
        <v>12.799999999999983</v>
      </c>
      <c r="F29" s="216" t="s">
        <v>288</v>
      </c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5.0999999999999996</v>
      </c>
      <c r="B30" s="272" t="str">
        <f>+'Dramakan hosqer'!B36</f>
        <v>բաժանորդային վճար</v>
      </c>
      <c r="C30" s="204">
        <v>52.8</v>
      </c>
      <c r="D30" s="204">
        <f>+'Dramakan hosqer'!F36</f>
        <v>57.6</v>
      </c>
      <c r="E30" s="204">
        <f t="shared" si="1"/>
        <v>4.8000000000000043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5.1999999999999993</v>
      </c>
      <c r="B31" s="272" t="str">
        <f>+'Dramakan hosqer'!B37</f>
        <v>րոպեավճար</v>
      </c>
      <c r="C31" s="204"/>
      <c r="D31" s="204">
        <f>+'Dramakan hosqer'!F37</f>
        <v>0</v>
      </c>
      <c r="E31" s="204">
        <f t="shared" si="1"/>
        <v>0</v>
      </c>
      <c r="F31" s="204"/>
      <c r="I31" s="116"/>
    </row>
    <row r="32" spans="1:20">
      <c r="A32" s="25">
        <f>+'Dramakan hosqer'!A38</f>
        <v>5.2</v>
      </c>
      <c r="B32" s="272" t="str">
        <f>+'Dramakan hosqer'!B38</f>
        <v>ինտերնետ կապ</v>
      </c>
      <c r="C32" s="204">
        <v>88</v>
      </c>
      <c r="D32" s="204">
        <f>+'Dramakan hosqer'!F38</f>
        <v>96</v>
      </c>
      <c r="E32" s="204">
        <f t="shared" si="1"/>
        <v>8</v>
      </c>
      <c r="F32" s="204"/>
      <c r="I32" s="116"/>
    </row>
    <row r="33" spans="1:20" s="55" customFormat="1" ht="17.25" hidden="1">
      <c r="A33" s="57">
        <f>+'Dramakan hosqer'!A39</f>
        <v>6</v>
      </c>
      <c r="B33" s="219" t="str">
        <f>+'Dramakan hosqer'!B39</f>
        <v>Բանկային ծառայության գծով</v>
      </c>
      <c r="C33" s="210"/>
      <c r="D33" s="210">
        <f>+'Dramakan hosqer'!F39</f>
        <v>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6</v>
      </c>
      <c r="B34" s="219" t="str">
        <f>+'Dramakan hosqer'!B40</f>
        <v>Տնտեսական ապրանքների գծով</v>
      </c>
      <c r="C34" s="210">
        <v>200</v>
      </c>
      <c r="D34" s="210">
        <f>+'Dramakan hosqer'!F40</f>
        <v>200</v>
      </c>
      <c r="E34" s="210">
        <f t="shared" si="1"/>
        <v>0</v>
      </c>
      <c r="F34" s="506" t="s">
        <v>289</v>
      </c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7</v>
      </c>
      <c r="B35" s="219" t="str">
        <f>+'Dramakan hosqer'!B41</f>
        <v>Գրասենյակային ապրանքների գծով</v>
      </c>
      <c r="C35" s="210">
        <v>100</v>
      </c>
      <c r="D35" s="210">
        <f>+'Dramakan hosqer'!F41</f>
        <v>100</v>
      </c>
      <c r="E35" s="210">
        <f t="shared" si="1"/>
        <v>0</v>
      </c>
      <c r="F35" s="506" t="s">
        <v>289</v>
      </c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hosqer'!A42</f>
        <v>8</v>
      </c>
      <c r="B36" s="219" t="str">
        <f>+'Dramakan hosqer'!B42</f>
        <v>Փոքրարժեք կամ արագամաշ առարկաների գծով</v>
      </c>
      <c r="C36" s="210"/>
      <c r="D36" s="210">
        <f>+'Dramakan hosqer'!F42</f>
        <v>0</v>
      </c>
      <c r="E36" s="210">
        <f t="shared" si="1"/>
        <v>0</v>
      </c>
      <c r="F36" s="506" t="s">
        <v>289</v>
      </c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9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506" t="s">
        <v>289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8</v>
      </c>
      <c r="B38" s="219" t="str">
        <f>+'Dramakan hosqer'!B44</f>
        <v>Դեղորայքի գծով</v>
      </c>
      <c r="C38" s="210">
        <v>60</v>
      </c>
      <c r="D38" s="210">
        <f>+'Dramakan hosqer'!F44</f>
        <v>60</v>
      </c>
      <c r="E38" s="210">
        <f t="shared" si="1"/>
        <v>0</v>
      </c>
      <c r="F38" s="506" t="s">
        <v>289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9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506" t="s">
        <v>289</v>
      </c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10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506" t="s">
        <v>289</v>
      </c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11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506" t="s">
        <v>289</v>
      </c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12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506" t="s">
        <v>289</v>
      </c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506" t="s">
        <v>289</v>
      </c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hosqer'!A50</f>
        <v>9</v>
      </c>
      <c r="B44" s="219" t="str">
        <f>+'Dramakan hosqer'!B50</f>
        <v>Գնումների համակարգողի ծառայության գծով</v>
      </c>
      <c r="C44" s="210">
        <v>40</v>
      </c>
      <c r="D44" s="210">
        <f>+'Dramakan hosqer'!F50</f>
        <v>40</v>
      </c>
      <c r="E44" s="210">
        <f t="shared" si="1"/>
        <v>0</v>
      </c>
      <c r="F44" s="506" t="s">
        <v>289</v>
      </c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hidden="1" customHeight="1">
      <c r="A45" s="57">
        <f>+'Dramakan hosqer'!A51</f>
        <v>10</v>
      </c>
      <c r="B45" s="219" t="str">
        <f>+'Dramakan hosqer'!B51</f>
        <v>Համակարգիչների տեխնիկական սպասարկման գծով</v>
      </c>
      <c r="C45" s="210"/>
      <c r="D45" s="210">
        <f>+'Dramakan hosqer'!F51</f>
        <v>30</v>
      </c>
      <c r="E45" s="210">
        <f t="shared" si="1"/>
        <v>30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10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202" t="s">
        <v>288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11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02" t="s">
        <v>288</v>
      </c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13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14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15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12</v>
      </c>
      <c r="B51" s="219" t="str">
        <f>+'Dramakan hosqer'!B57</f>
        <v>Միջոցառումների և գործուղումների գծով</v>
      </c>
      <c r="C51" s="210">
        <v>157</v>
      </c>
      <c r="D51" s="210">
        <f>+'Dramakan hosqer'!F57</f>
        <v>0</v>
      </c>
      <c r="E51" s="210">
        <f t="shared" si="1"/>
        <v>-157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13</v>
      </c>
      <c r="B53" s="240" t="s">
        <v>278</v>
      </c>
      <c r="C53" s="210">
        <v>23</v>
      </c>
      <c r="D53" s="210">
        <f>+'Dramakan hosqer'!F59</f>
        <v>0</v>
      </c>
      <c r="E53" s="210">
        <f t="shared" si="1"/>
        <v>-23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19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20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20.100000000000001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20.200000000000003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3">
        <v>14</v>
      </c>
      <c r="B58" s="404" t="str">
        <f>+'Dramakan hosqer'!B64</f>
        <v>Կրեդիտորական պարտքի մարման գծով</v>
      </c>
      <c r="C58" s="405">
        <v>207.1</v>
      </c>
      <c r="D58" s="405">
        <f>+'Dramakan hosqer'!F64</f>
        <v>211.80000000000007</v>
      </c>
      <c r="E58" s="405">
        <f t="shared" ref="E58:E59" si="3">+D58-C58</f>
        <v>4.7000000000000739</v>
      </c>
      <c r="F58" s="210" t="s">
        <v>295</v>
      </c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3">
        <f>+'Dramakan hosqer'!A65</f>
        <v>14</v>
      </c>
      <c r="B59" s="404" t="str">
        <f>+'Dramakan hosqer'!B65</f>
        <v>Այլ արտահոսքերի գծով</v>
      </c>
      <c r="C59" s="405"/>
      <c r="D59" s="405">
        <f>+'Dramakan hosqer'!F65</f>
        <v>0</v>
      </c>
      <c r="E59" s="405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138" t="s">
        <v>53</v>
      </c>
      <c r="B60" s="12" t="s">
        <v>56</v>
      </c>
      <c r="C60" s="213">
        <f>+C61+C69</f>
        <v>0</v>
      </c>
      <c r="D60" s="213">
        <f>+D61+D69</f>
        <v>697.7</v>
      </c>
      <c r="E60" s="213">
        <f t="shared" ref="E60" si="4">D60-C60</f>
        <v>697.7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406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697.7</v>
      </c>
      <c r="E61" s="213">
        <f>+D61-C61</f>
        <v>697.7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1.1000000000000001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697.7</v>
      </c>
      <c r="E63" s="211">
        <f t="shared" si="5"/>
        <v>697.7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1.2000000000000002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1.3000000000000003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1.4000000000000004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1.5000000000000004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1.6000000000000005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247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8" customFormat="1" ht="34.5" hidden="1">
      <c r="A69" s="406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7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3">
        <f>SUM(C74:C77)</f>
        <v>0</v>
      </c>
      <c r="D73" s="213">
        <f>SUM(D74:D77)</f>
        <v>68.900000000000006</v>
      </c>
      <c r="E73" s="213">
        <f t="shared" ref="E73:E78" si="6">D73-C73</f>
        <v>68.900000000000006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f>+'Dramakan hosqer'!A80</f>
        <v>1</v>
      </c>
      <c r="B74" s="246" t="str">
        <f>+'Dramakan hosqer'!B80</f>
        <v>Աշխատավարձի գծով</v>
      </c>
      <c r="C74" s="210">
        <v>0</v>
      </c>
      <c r="D74" s="210">
        <f>+'Dramakan hosqer'!F80</f>
        <v>68.900000000000006</v>
      </c>
      <c r="E74" s="210">
        <f>D74-C74</f>
        <v>68.900000000000006</v>
      </c>
      <c r="F74" s="511" t="s">
        <v>297</v>
      </c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2</v>
      </c>
      <c r="B75" s="246">
        <f>+'Dramakan hosqer'!B81</f>
        <v>0</v>
      </c>
      <c r="C75" s="210">
        <v>0</v>
      </c>
      <c r="D75" s="210">
        <f>+'Dramakan hosqer'!F81</f>
        <v>0</v>
      </c>
      <c r="E75" s="210">
        <f t="shared" ref="E75:E77" si="7">D75-C75</f>
        <v>0</v>
      </c>
      <c r="F75" s="511" t="s">
        <v>297</v>
      </c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513">
        <f>C6+C7-C18</f>
        <v>1036.1999999999971</v>
      </c>
      <c r="D78" s="213">
        <f>D6+D7-D18</f>
        <v>57.700000000004366</v>
      </c>
      <c r="E78" s="213">
        <f t="shared" si="6"/>
        <v>-978.49999999999272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44" t="str">
        <f>+'Ekamut-caxs'!D69</f>
        <v>Մ.ՄԱՐԳԱՐՅԱՆ</v>
      </c>
      <c r="E80" s="541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43" t="s">
        <v>90</v>
      </c>
      <c r="E81" s="543"/>
      <c r="F81" s="241"/>
    </row>
    <row r="82" spans="1:20" s="17" customFormat="1" ht="17.25">
      <c r="A82" s="18"/>
      <c r="B82" s="282" t="s">
        <v>6</v>
      </c>
      <c r="C82" s="18"/>
      <c r="D82" s="541" t="str">
        <f>+'Ekamut-caxs'!D71</f>
        <v>Ն.ԱԲՐԱՀԱՄՅԱՆ</v>
      </c>
      <c r="E82" s="541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43" t="s">
        <v>90</v>
      </c>
      <c r="E83" s="543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FwwZp98Hl3O8afNSBBl5m0xJLAZvM+/4MW/vhFCZTO4xHfa0B4CQCctbZNz73hskvtd92hHUAQO1zAg/LPhuqg==" saltValue="PdURfHsLvHMIkPuoKaVcR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1" workbookViewId="0">
      <selection activeCell="B54" sqref="B54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51" t="s">
        <v>65</v>
      </c>
      <c r="B1" s="551"/>
      <c r="C1" s="551"/>
      <c r="D1" s="551"/>
      <c r="E1" s="55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52" t="str">
        <f>+'Ekamut-caxs'!A7:D7</f>
        <v>«Երևանի Քանաքեռ-Զեյթունի մանկապատանեկան համալիր մարզադպրոց» ՀՈԱԿ-ի</v>
      </c>
      <c r="B2" s="553"/>
      <c r="C2" s="553"/>
      <c r="D2" s="553"/>
      <c r="E2" s="55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4" t="s">
        <v>127</v>
      </c>
      <c r="B3" s="554"/>
      <c r="C3" s="554"/>
      <c r="D3" s="554"/>
      <c r="E3" s="55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5" t="s">
        <v>208</v>
      </c>
      <c r="B4" s="555"/>
      <c r="C4" s="555"/>
      <c r="D4" s="555"/>
      <c r="E4" s="55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6" t="s">
        <v>132</v>
      </c>
      <c r="B7" s="547"/>
      <c r="C7" s="54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0.3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>
        <v>0.3</v>
      </c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0.3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6" t="s">
        <v>157</v>
      </c>
      <c r="B35" s="547"/>
      <c r="C35" s="54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197.2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1.8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>
        <v>12.8</v>
      </c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369.1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369.1</v>
      </c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580.90000000000009</v>
      </c>
      <c r="E58" s="183"/>
      <c r="F58" s="258">
        <f>+D58-D54</f>
        <v>211.80000000000007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256</v>
      </c>
      <c r="C61" s="182">
        <v>1036.2</v>
      </c>
      <c r="D61" s="548" t="s">
        <v>160</v>
      </c>
      <c r="E61" s="54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50" t="str">
        <f>+'Ekamut-caxs'!D69</f>
        <v>Մ.ՄԱՐԳԱՐՅԱՆ</v>
      </c>
      <c r="E63" s="55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5" t="s">
        <v>90</v>
      </c>
      <c r="E64" s="54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50" t="str">
        <f>+'Ekamut-caxs'!D71</f>
        <v>Ն.ԱԲՐԱՀԱՄՅԱՆ</v>
      </c>
      <c r="E65" s="55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5" t="s">
        <v>90</v>
      </c>
      <c r="E66" s="54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arbqkEtL7jzcDaSL1SizDognt7ie+05WoWdQbWZ74HVISNJzuEq8KlhTnMGHzAiD3drEjh8xzM9ACWQHwvMv+Q==" saltValue="Rrsq2dMFjZAAHOvSvPi1Nw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B54" sqref="B5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0" width="11.5703125" style="1" customWidth="1"/>
    <col min="11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62" t="s">
        <v>65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20" customFormat="1" ht="20.25">
      <c r="A2" s="527" t="str">
        <f>+'Ekamut-caxs'!A7:D7</f>
        <v>«Երևանի Քանաքեռ-Զեյթունի մանկապատանեկան համալիր մարզադպրոց» ՀՈԱԿ-ի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19"/>
      <c r="O2" s="19"/>
    </row>
    <row r="3" spans="1:15" ht="17.25">
      <c r="A3" s="554" t="s">
        <v>277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 thickBot="1">
      <c r="M4" s="125" t="s">
        <v>0</v>
      </c>
    </row>
    <row r="5" spans="1:15" ht="21" customHeight="1">
      <c r="A5" s="563" t="s">
        <v>199</v>
      </c>
      <c r="B5" s="563" t="s">
        <v>66</v>
      </c>
      <c r="C5" s="564" t="s">
        <v>187</v>
      </c>
      <c r="D5" s="564"/>
      <c r="E5" s="564"/>
      <c r="F5" s="564"/>
      <c r="G5" s="564"/>
      <c r="H5" s="564"/>
      <c r="I5" s="564"/>
      <c r="J5" s="564"/>
      <c r="K5" s="564"/>
      <c r="L5" s="564"/>
      <c r="M5" s="565" t="s">
        <v>126</v>
      </c>
    </row>
    <row r="6" spans="1:15" ht="146.25" customHeight="1">
      <c r="A6" s="563"/>
      <c r="B6" s="563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265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66"/>
    </row>
    <row r="7" spans="1:15" ht="31.5" customHeight="1">
      <c r="A7" s="236">
        <v>1</v>
      </c>
      <c r="B7" s="252" t="s">
        <v>173</v>
      </c>
      <c r="C7" s="437">
        <v>56440.800000000003</v>
      </c>
      <c r="D7" s="437"/>
      <c r="E7" s="437" t="str">
        <f>IF(D7&gt;1,326.6," ")</f>
        <v xml:space="preserve"> </v>
      </c>
      <c r="F7" s="437">
        <v>778.8</v>
      </c>
      <c r="G7" s="437">
        <v>325.8</v>
      </c>
      <c r="H7" s="437">
        <v>35.799999999999997</v>
      </c>
      <c r="I7" s="437">
        <v>396</v>
      </c>
      <c r="J7" s="437">
        <v>1450.8</v>
      </c>
      <c r="K7" s="437"/>
      <c r="L7" s="437"/>
      <c r="M7" s="250">
        <f>ROUND(SUM(C7:L7),1)</f>
        <v>59428</v>
      </c>
    </row>
    <row r="8" spans="1:15" ht="43.5" customHeight="1">
      <c r="A8" s="236">
        <v>2</v>
      </c>
      <c r="B8" s="295" t="s">
        <v>87</v>
      </c>
      <c r="C8" s="437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59428</v>
      </c>
    </row>
    <row r="10" spans="1:15" s="438" customFormat="1" ht="15" customHeight="1">
      <c r="B10" s="103"/>
      <c r="C10" s="439"/>
      <c r="D10" s="439"/>
      <c r="E10" s="439"/>
      <c r="F10" s="439"/>
      <c r="G10" s="440"/>
      <c r="H10" s="440"/>
      <c r="I10" s="441"/>
      <c r="J10" s="440"/>
      <c r="K10" s="440"/>
      <c r="L10" s="439"/>
      <c r="M10" s="442"/>
    </row>
    <row r="11" spans="1:15" s="438" customFormat="1" ht="63.75" customHeight="1">
      <c r="B11" s="558" t="s">
        <v>263</v>
      </c>
      <c r="C11" s="558"/>
      <c r="D11" s="444">
        <v>4978.8999999999996</v>
      </c>
      <c r="E11" s="443"/>
      <c r="F11" s="443"/>
      <c r="G11" s="443"/>
      <c r="H11" s="443"/>
      <c r="I11" s="443"/>
      <c r="J11" s="440"/>
      <c r="K11" s="440"/>
      <c r="L11" s="439"/>
      <c r="M11" s="442"/>
    </row>
    <row r="12" spans="1:15" s="438" customFormat="1" ht="42.75" customHeight="1">
      <c r="B12" s="568"/>
      <c r="C12" s="569"/>
      <c r="D12" s="569"/>
      <c r="E12" s="569"/>
      <c r="F12" s="569"/>
      <c r="G12" s="569"/>
      <c r="H12" s="569"/>
      <c r="I12" s="569"/>
      <c r="J12" s="440"/>
      <c r="K12" s="440"/>
      <c r="L12" s="439"/>
      <c r="M12" s="442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67"/>
      <c r="K13" s="567"/>
      <c r="L13" s="567"/>
      <c r="M13" s="223"/>
    </row>
    <row r="14" spans="1:15" s="144" customFormat="1" ht="69" customHeight="1">
      <c r="B14" s="556" t="s">
        <v>172</v>
      </c>
      <c r="C14" s="557"/>
      <c r="E14" s="556" t="s">
        <v>171</v>
      </c>
      <c r="F14" s="557"/>
      <c r="G14" s="247"/>
      <c r="H14" s="559"/>
      <c r="I14" s="559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61" t="str">
        <f>+'Ekamut-caxs'!D69</f>
        <v>Մ.ՄԱՐԳԱՐՅԱՆ</v>
      </c>
      <c r="H19" s="561"/>
      <c r="I19" s="561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60" t="s">
        <v>90</v>
      </c>
      <c r="H20" s="560"/>
      <c r="I20" s="560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61" t="str">
        <f>+'Ekamut-caxs'!D71</f>
        <v>Ն.ԱԲՐԱՀԱՄՅԱՆ</v>
      </c>
      <c r="H21" s="561"/>
      <c r="I21" s="561"/>
      <c r="J21" s="129"/>
      <c r="K21" s="129"/>
    </row>
    <row r="22" spans="2:13" s="119" customFormat="1" ht="18.75" customHeight="1">
      <c r="E22" s="130" t="s">
        <v>89</v>
      </c>
      <c r="F22" s="131"/>
      <c r="G22" s="560" t="s">
        <v>90</v>
      </c>
      <c r="H22" s="560"/>
      <c r="I22" s="560"/>
      <c r="J22" s="122"/>
      <c r="K22" s="122"/>
    </row>
    <row r="23" spans="2:13" s="120" customFormat="1" ht="16.5">
      <c r="C23" s="122"/>
      <c r="D23" s="122"/>
    </row>
  </sheetData>
  <sheetProtection algorithmName="SHA-512" hashValue="PjLjsFMMdQ8sAWla/iEka2LC6ynfUZpl10W1iyY3OWw4m4Dv8RywxSn2DQampBghw0a2ORKNLsOM9Snge0qV+A==" saltValue="fw8ecErmO5kTJVJKgxA7sQ==" spinCount="100000" sheet="1" objects="1" scenarios="1"/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="90" zoomScaleSheetLayoutView="90" workbookViewId="0">
      <selection activeCell="B54" sqref="B54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4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76" t="s">
        <v>65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" s="336" customFormat="1" ht="21.75" customHeight="1">
      <c r="A2" s="572" t="str">
        <f>+'Ekamut-caxs'!A7:E7</f>
        <v>«Երևանի Քանաքեռ-Զեյթունի մանկապատանեկան համալիր մարզադպրոց» ՀՈԱԿ-ի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5" s="336" customFormat="1" ht="21" customHeight="1">
      <c r="A3" s="572" t="s">
        <v>91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/>
    <row r="5" spans="1:15" s="338" customFormat="1" ht="24.75" customHeight="1">
      <c r="A5" s="577" t="s">
        <v>111</v>
      </c>
      <c r="B5" s="577" t="s">
        <v>92</v>
      </c>
      <c r="C5" s="578" t="s">
        <v>93</v>
      </c>
      <c r="D5" s="578"/>
      <c r="E5" s="578"/>
      <c r="F5" s="578"/>
      <c r="G5" s="578" t="s">
        <v>94</v>
      </c>
      <c r="H5" s="578"/>
      <c r="I5" s="578"/>
      <c r="J5" s="578"/>
      <c r="K5" s="578" t="s">
        <v>117</v>
      </c>
      <c r="L5" s="578"/>
      <c r="M5" s="578"/>
      <c r="N5" s="578"/>
      <c r="O5" s="578"/>
    </row>
    <row r="6" spans="1:15" s="341" customFormat="1" ht="51" customHeight="1">
      <c r="A6" s="577"/>
      <c r="B6" s="577"/>
      <c r="C6" s="339" t="s">
        <v>238</v>
      </c>
      <c r="D6" s="339" t="s">
        <v>195</v>
      </c>
      <c r="E6" s="339" t="s">
        <v>249</v>
      </c>
      <c r="F6" s="339" t="s">
        <v>250</v>
      </c>
      <c r="G6" s="339" t="s">
        <v>206</v>
      </c>
      <c r="H6" s="339" t="s">
        <v>195</v>
      </c>
      <c r="I6" s="339" t="s">
        <v>251</v>
      </c>
      <c r="J6" s="339" t="s">
        <v>250</v>
      </c>
      <c r="K6" s="339" t="s">
        <v>238</v>
      </c>
      <c r="L6" s="339" t="s">
        <v>249</v>
      </c>
      <c r="M6" s="339" t="s">
        <v>252</v>
      </c>
      <c r="N6" s="340" t="s">
        <v>253</v>
      </c>
      <c r="O6" s="340" t="s">
        <v>254</v>
      </c>
    </row>
    <row r="7" spans="1:15" ht="19.5" customHeight="1">
      <c r="A7" s="410">
        <v>1</v>
      </c>
      <c r="B7" s="411" t="s">
        <v>95</v>
      </c>
      <c r="C7" s="412"/>
      <c r="D7" s="343"/>
      <c r="E7" s="344"/>
      <c r="F7" s="413">
        <f t="shared" ref="F7:F16" si="0">+E7*143.7</f>
        <v>0</v>
      </c>
      <c r="G7" s="412">
        <v>3623</v>
      </c>
      <c r="H7" s="343">
        <v>192077</v>
      </c>
      <c r="I7" s="500">
        <v>4172</v>
      </c>
      <c r="J7" s="501">
        <f>+I7*53.48</f>
        <v>223118.56</v>
      </c>
      <c r="K7" s="502">
        <v>8</v>
      </c>
      <c r="L7" s="500">
        <v>8</v>
      </c>
      <c r="M7" s="503">
        <f>+L7*200.47</f>
        <v>1603.76</v>
      </c>
      <c r="N7" s="346">
        <f>+L7*5.522</f>
        <v>44.176000000000002</v>
      </c>
      <c r="O7" s="347">
        <f>+N7+M7</f>
        <v>1647.9359999999999</v>
      </c>
    </row>
    <row r="8" spans="1:15" ht="19.5" customHeight="1">
      <c r="A8" s="410">
        <v>2</v>
      </c>
      <c r="B8" s="411" t="s">
        <v>240</v>
      </c>
      <c r="C8" s="412"/>
      <c r="D8" s="343"/>
      <c r="E8" s="344">
        <f>+C8</f>
        <v>0</v>
      </c>
      <c r="F8" s="413">
        <f t="shared" si="0"/>
        <v>0</v>
      </c>
      <c r="G8" s="412">
        <v>4172</v>
      </c>
      <c r="H8" s="343">
        <v>220864</v>
      </c>
      <c r="I8" s="344">
        <f t="shared" ref="I8:I18" si="1">+G8</f>
        <v>4172</v>
      </c>
      <c r="J8" s="413">
        <f t="shared" ref="J8:J18" si="2">+I8*53.48</f>
        <v>223118.56</v>
      </c>
      <c r="K8" s="350">
        <v>12</v>
      </c>
      <c r="L8" s="344">
        <f>+K8</f>
        <v>12</v>
      </c>
      <c r="M8" s="347">
        <f t="shared" ref="M8:M18" si="3">+L8*200.47</f>
        <v>2405.64</v>
      </c>
      <c r="N8" s="346">
        <f t="shared" ref="N8:N18" si="4">+L8*5.522</f>
        <v>66.26400000000001</v>
      </c>
      <c r="O8" s="347">
        <f t="shared" ref="O8:O18" si="5">+N8+M8</f>
        <v>2471.904</v>
      </c>
    </row>
    <row r="9" spans="1:15" ht="19.5" customHeight="1">
      <c r="A9" s="410">
        <v>3</v>
      </c>
      <c r="B9" s="411" t="s">
        <v>96</v>
      </c>
      <c r="C9" s="412"/>
      <c r="D9" s="343"/>
      <c r="E9" s="344">
        <f t="shared" ref="E9:E18" si="6">+C9</f>
        <v>0</v>
      </c>
      <c r="F9" s="413">
        <f t="shared" si="0"/>
        <v>0</v>
      </c>
      <c r="G9" s="412">
        <v>3061</v>
      </c>
      <c r="H9" s="343">
        <v>161997</v>
      </c>
      <c r="I9" s="344">
        <f t="shared" si="1"/>
        <v>3061</v>
      </c>
      <c r="J9" s="413">
        <f t="shared" si="2"/>
        <v>163702.28</v>
      </c>
      <c r="K9" s="350">
        <v>13</v>
      </c>
      <c r="L9" s="344">
        <f t="shared" ref="L9:L18" si="7">+K9</f>
        <v>13</v>
      </c>
      <c r="M9" s="347">
        <f t="shared" si="3"/>
        <v>2606.11</v>
      </c>
      <c r="N9" s="346">
        <f t="shared" si="4"/>
        <v>71.786000000000001</v>
      </c>
      <c r="O9" s="347">
        <f t="shared" si="5"/>
        <v>2677.8960000000002</v>
      </c>
    </row>
    <row r="10" spans="1:15" ht="19.5" customHeight="1">
      <c r="A10" s="410">
        <v>4</v>
      </c>
      <c r="B10" s="411" t="s">
        <v>97</v>
      </c>
      <c r="C10" s="350"/>
      <c r="D10" s="348"/>
      <c r="E10" s="344">
        <f t="shared" si="6"/>
        <v>0</v>
      </c>
      <c r="F10" s="413">
        <f t="shared" si="0"/>
        <v>0</v>
      </c>
      <c r="G10" s="412">
        <v>1114</v>
      </c>
      <c r="H10" s="348">
        <v>58171</v>
      </c>
      <c r="I10" s="344">
        <f t="shared" si="1"/>
        <v>1114</v>
      </c>
      <c r="J10" s="413">
        <f t="shared" si="2"/>
        <v>59576.719999999994</v>
      </c>
      <c r="K10" s="350">
        <v>10</v>
      </c>
      <c r="L10" s="344">
        <f t="shared" si="7"/>
        <v>10</v>
      </c>
      <c r="M10" s="347">
        <f t="shared" si="3"/>
        <v>2004.7</v>
      </c>
      <c r="N10" s="346">
        <f t="shared" si="4"/>
        <v>55.22</v>
      </c>
      <c r="O10" s="347">
        <f t="shared" si="5"/>
        <v>2059.92</v>
      </c>
    </row>
    <row r="11" spans="1:15" ht="19.5" customHeight="1">
      <c r="A11" s="410">
        <v>5</v>
      </c>
      <c r="B11" s="411" t="s">
        <v>98</v>
      </c>
      <c r="C11" s="350"/>
      <c r="D11" s="348"/>
      <c r="E11" s="344">
        <f t="shared" si="6"/>
        <v>0</v>
      </c>
      <c r="F11" s="413">
        <f t="shared" si="0"/>
        <v>0</v>
      </c>
      <c r="G11" s="412">
        <v>250</v>
      </c>
      <c r="H11" s="348">
        <v>12731</v>
      </c>
      <c r="I11" s="344">
        <f t="shared" si="1"/>
        <v>250</v>
      </c>
      <c r="J11" s="413">
        <f t="shared" si="2"/>
        <v>13370</v>
      </c>
      <c r="K11" s="350">
        <v>12</v>
      </c>
      <c r="L11" s="344">
        <f t="shared" si="7"/>
        <v>12</v>
      </c>
      <c r="M11" s="347">
        <f t="shared" si="3"/>
        <v>2405.64</v>
      </c>
      <c r="N11" s="346">
        <f t="shared" si="4"/>
        <v>66.26400000000001</v>
      </c>
      <c r="O11" s="347">
        <f t="shared" si="5"/>
        <v>2471.904</v>
      </c>
    </row>
    <row r="12" spans="1:15" ht="19.5" customHeight="1">
      <c r="A12" s="410">
        <v>6</v>
      </c>
      <c r="B12" s="411" t="s">
        <v>99</v>
      </c>
      <c r="C12" s="350"/>
      <c r="D12" s="348"/>
      <c r="E12" s="344">
        <f t="shared" si="6"/>
        <v>0</v>
      </c>
      <c r="F12" s="413">
        <f t="shared" si="0"/>
        <v>0</v>
      </c>
      <c r="G12" s="412">
        <v>126</v>
      </c>
      <c r="H12" s="348">
        <v>6434</v>
      </c>
      <c r="I12" s="344">
        <f t="shared" si="1"/>
        <v>126</v>
      </c>
      <c r="J12" s="413">
        <f t="shared" si="2"/>
        <v>6738.48</v>
      </c>
      <c r="K12" s="350">
        <v>11</v>
      </c>
      <c r="L12" s="344">
        <f t="shared" si="7"/>
        <v>11</v>
      </c>
      <c r="M12" s="347">
        <f t="shared" si="3"/>
        <v>2205.17</v>
      </c>
      <c r="N12" s="346">
        <f t="shared" si="4"/>
        <v>60.742000000000004</v>
      </c>
      <c r="O12" s="347">
        <f t="shared" si="5"/>
        <v>2265.9120000000003</v>
      </c>
    </row>
    <row r="13" spans="1:15" ht="19.5" customHeight="1">
      <c r="A13" s="410">
        <v>7</v>
      </c>
      <c r="B13" s="411" t="s">
        <v>100</v>
      </c>
      <c r="C13" s="350"/>
      <c r="D13" s="348"/>
      <c r="E13" s="344">
        <f t="shared" si="6"/>
        <v>0</v>
      </c>
      <c r="F13" s="413">
        <f t="shared" si="0"/>
        <v>0</v>
      </c>
      <c r="G13" s="412">
        <v>35</v>
      </c>
      <c r="H13" s="348">
        <v>1718</v>
      </c>
      <c r="I13" s="344">
        <f t="shared" si="1"/>
        <v>35</v>
      </c>
      <c r="J13" s="413">
        <f t="shared" si="2"/>
        <v>1871.8</v>
      </c>
      <c r="K13" s="350">
        <v>7</v>
      </c>
      <c r="L13" s="344">
        <f t="shared" si="7"/>
        <v>7</v>
      </c>
      <c r="M13" s="347">
        <f t="shared" si="3"/>
        <v>1403.29</v>
      </c>
      <c r="N13" s="346">
        <f t="shared" si="4"/>
        <v>38.654000000000003</v>
      </c>
      <c r="O13" s="347">
        <f t="shared" si="5"/>
        <v>1441.944</v>
      </c>
    </row>
    <row r="14" spans="1:15" ht="19.5" customHeight="1">
      <c r="A14" s="410">
        <v>8</v>
      </c>
      <c r="B14" s="414" t="s">
        <v>101</v>
      </c>
      <c r="C14" s="350"/>
      <c r="D14" s="348"/>
      <c r="E14" s="344">
        <f t="shared" si="6"/>
        <v>0</v>
      </c>
      <c r="F14" s="413">
        <f t="shared" si="0"/>
        <v>0</v>
      </c>
      <c r="G14" s="412">
        <v>68</v>
      </c>
      <c r="H14" s="348">
        <v>3427</v>
      </c>
      <c r="I14" s="344">
        <f t="shared" si="1"/>
        <v>68</v>
      </c>
      <c r="J14" s="413">
        <f t="shared" si="2"/>
        <v>3636.64</v>
      </c>
      <c r="K14" s="350">
        <v>11</v>
      </c>
      <c r="L14" s="344">
        <f t="shared" si="7"/>
        <v>11</v>
      </c>
      <c r="M14" s="347">
        <f t="shared" si="3"/>
        <v>2205.17</v>
      </c>
      <c r="N14" s="346">
        <f t="shared" si="4"/>
        <v>60.742000000000004</v>
      </c>
      <c r="O14" s="347">
        <f t="shared" si="5"/>
        <v>2265.9120000000003</v>
      </c>
    </row>
    <row r="15" spans="1:15" ht="19.5" customHeight="1">
      <c r="A15" s="410">
        <v>9</v>
      </c>
      <c r="B15" s="414" t="s">
        <v>102</v>
      </c>
      <c r="C15" s="350"/>
      <c r="D15" s="348"/>
      <c r="E15" s="344">
        <f t="shared" si="6"/>
        <v>0</v>
      </c>
      <c r="F15" s="413">
        <f t="shared" si="0"/>
        <v>0</v>
      </c>
      <c r="G15" s="412">
        <v>159</v>
      </c>
      <c r="H15" s="348">
        <v>8169</v>
      </c>
      <c r="I15" s="344">
        <f t="shared" si="1"/>
        <v>159</v>
      </c>
      <c r="J15" s="413">
        <f t="shared" si="2"/>
        <v>8503.32</v>
      </c>
      <c r="K15" s="350">
        <v>9</v>
      </c>
      <c r="L15" s="344">
        <f t="shared" si="7"/>
        <v>9</v>
      </c>
      <c r="M15" s="347">
        <f t="shared" si="3"/>
        <v>1804.23</v>
      </c>
      <c r="N15" s="346">
        <f t="shared" si="4"/>
        <v>49.698</v>
      </c>
      <c r="O15" s="347">
        <f t="shared" si="5"/>
        <v>1853.9280000000001</v>
      </c>
    </row>
    <row r="16" spans="1:15" ht="19.5" customHeight="1">
      <c r="A16" s="410">
        <v>10</v>
      </c>
      <c r="B16" s="414" t="s">
        <v>103</v>
      </c>
      <c r="C16" s="350"/>
      <c r="D16" s="348"/>
      <c r="E16" s="344">
        <f t="shared" si="6"/>
        <v>0</v>
      </c>
      <c r="F16" s="413">
        <f t="shared" si="0"/>
        <v>0</v>
      </c>
      <c r="G16" s="350">
        <v>216</v>
      </c>
      <c r="H16" s="348">
        <v>10982</v>
      </c>
      <c r="I16" s="344">
        <f t="shared" si="1"/>
        <v>216</v>
      </c>
      <c r="J16" s="413">
        <f t="shared" si="2"/>
        <v>11551.679999999998</v>
      </c>
      <c r="K16" s="350">
        <v>9</v>
      </c>
      <c r="L16" s="344">
        <f t="shared" si="7"/>
        <v>9</v>
      </c>
      <c r="M16" s="347">
        <f t="shared" si="3"/>
        <v>1804.23</v>
      </c>
      <c r="N16" s="346">
        <f t="shared" si="4"/>
        <v>49.698</v>
      </c>
      <c r="O16" s="347">
        <f t="shared" si="5"/>
        <v>1853.9280000000001</v>
      </c>
    </row>
    <row r="17" spans="1:15" ht="19.5" customHeight="1">
      <c r="A17" s="410">
        <v>11</v>
      </c>
      <c r="B17" s="414" t="s">
        <v>104</v>
      </c>
      <c r="C17" s="415"/>
      <c r="D17" s="349"/>
      <c r="E17" s="344">
        <f t="shared" si="6"/>
        <v>0</v>
      </c>
      <c r="F17" s="413">
        <f>+E17*143.7</f>
        <v>0</v>
      </c>
      <c r="G17" s="415">
        <v>1576</v>
      </c>
      <c r="H17" s="349">
        <v>83445</v>
      </c>
      <c r="I17" s="344">
        <f t="shared" si="1"/>
        <v>1576</v>
      </c>
      <c r="J17" s="413">
        <f t="shared" si="2"/>
        <v>84284.479999999996</v>
      </c>
      <c r="K17" s="344">
        <v>11</v>
      </c>
      <c r="L17" s="344">
        <f t="shared" si="7"/>
        <v>11</v>
      </c>
      <c r="M17" s="347">
        <f t="shared" si="3"/>
        <v>2205.17</v>
      </c>
      <c r="N17" s="346">
        <f t="shared" si="4"/>
        <v>60.742000000000004</v>
      </c>
      <c r="O17" s="347">
        <f t="shared" si="5"/>
        <v>2265.9120000000003</v>
      </c>
    </row>
    <row r="18" spans="1:15" ht="19.5" customHeight="1">
      <c r="A18" s="410">
        <v>12</v>
      </c>
      <c r="B18" s="414" t="s">
        <v>105</v>
      </c>
      <c r="C18" s="415"/>
      <c r="D18" s="349"/>
      <c r="E18" s="344">
        <f t="shared" si="6"/>
        <v>0</v>
      </c>
      <c r="F18" s="413">
        <f>+E18*143.7</f>
        <v>0</v>
      </c>
      <c r="G18" s="415">
        <v>3708</v>
      </c>
      <c r="H18" s="349">
        <v>197242</v>
      </c>
      <c r="I18" s="344">
        <f t="shared" si="1"/>
        <v>3708</v>
      </c>
      <c r="J18" s="413">
        <f t="shared" si="2"/>
        <v>198303.84</v>
      </c>
      <c r="K18" s="344">
        <v>9</v>
      </c>
      <c r="L18" s="344">
        <f t="shared" si="7"/>
        <v>9</v>
      </c>
      <c r="M18" s="347">
        <f t="shared" si="3"/>
        <v>1804.23</v>
      </c>
      <c r="N18" s="346">
        <f t="shared" si="4"/>
        <v>49.698</v>
      </c>
      <c r="O18" s="347">
        <f t="shared" si="5"/>
        <v>1853.9280000000001</v>
      </c>
    </row>
    <row r="19" spans="1:15" ht="32.25" customHeight="1">
      <c r="A19" s="416"/>
      <c r="B19" s="409" t="s">
        <v>88</v>
      </c>
      <c r="C19" s="417">
        <f t="shared" ref="C19:K19" si="8">SUM(C7:C18)</f>
        <v>0</v>
      </c>
      <c r="D19" s="377">
        <f t="shared" si="8"/>
        <v>0</v>
      </c>
      <c r="E19" s="417">
        <f t="shared" si="8"/>
        <v>0</v>
      </c>
      <c r="F19" s="377">
        <f>SUM(F7:F18)</f>
        <v>0</v>
      </c>
      <c r="G19" s="417">
        <f>SUM(G7:G18)</f>
        <v>18108</v>
      </c>
      <c r="H19" s="377">
        <f>SUM(H7:H18)</f>
        <v>957257</v>
      </c>
      <c r="I19" s="417">
        <f>SUM(I7:I18)</f>
        <v>18657</v>
      </c>
      <c r="J19" s="377">
        <f>SUM(J7:J18)</f>
        <v>997776.36</v>
      </c>
      <c r="K19" s="417">
        <f t="shared" si="8"/>
        <v>122</v>
      </c>
      <c r="L19" s="417">
        <f>SUM(L7:L18)</f>
        <v>122</v>
      </c>
      <c r="M19" s="377">
        <f>SUM(M7:M18)</f>
        <v>24457.34</v>
      </c>
      <c r="N19" s="418">
        <f>SUM(N7:N18)</f>
        <v>673.68399999999997</v>
      </c>
      <c r="O19" s="377">
        <f>SUM(O7:O18)</f>
        <v>25131.024000000001</v>
      </c>
    </row>
    <row r="20" spans="1:15" ht="21.75" customHeight="1">
      <c r="B20" s="354"/>
      <c r="C20" s="355"/>
      <c r="D20" s="356"/>
      <c r="E20" s="355"/>
      <c r="F20" s="356">
        <f>ROUND(F19/1000,1)</f>
        <v>0</v>
      </c>
      <c r="G20" s="355"/>
      <c r="H20" s="356"/>
      <c r="I20" s="355"/>
      <c r="J20" s="356">
        <f>ROUND(J19/1000,1)</f>
        <v>997.8</v>
      </c>
      <c r="K20" s="355"/>
      <c r="L20" s="355"/>
      <c r="M20" s="356">
        <f>ROUND(M19/1000,1)</f>
        <v>24.5</v>
      </c>
      <c r="N20" s="356">
        <f t="shared" ref="N20:O20" si="9">ROUND(N19/1000,1)</f>
        <v>0.7</v>
      </c>
      <c r="O20" s="356">
        <f t="shared" si="9"/>
        <v>25.1</v>
      </c>
    </row>
    <row r="21" spans="1:15" ht="33.75" customHeight="1" thickBot="1">
      <c r="B21" s="571" t="s">
        <v>241</v>
      </c>
      <c r="C21" s="571"/>
      <c r="D21" s="571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239</v>
      </c>
      <c r="E22" s="361" t="s">
        <v>239</v>
      </c>
      <c r="F22" s="362" t="s">
        <v>239</v>
      </c>
      <c r="G22" s="361" t="s">
        <v>122</v>
      </c>
      <c r="H22" s="361" t="s">
        <v>239</v>
      </c>
      <c r="I22" s="361" t="s">
        <v>239</v>
      </c>
      <c r="J22" s="363" t="s">
        <v>239</v>
      </c>
      <c r="K22" s="361" t="s">
        <v>122</v>
      </c>
      <c r="L22" s="361" t="s">
        <v>239</v>
      </c>
      <c r="M22" s="364" t="s">
        <v>239</v>
      </c>
      <c r="N22" s="359" t="s">
        <v>239</v>
      </c>
      <c r="O22" s="363" t="s">
        <v>239</v>
      </c>
    </row>
    <row r="23" spans="1:15" ht="23.25" customHeight="1">
      <c r="A23" s="365">
        <v>1</v>
      </c>
      <c r="B23" s="366"/>
      <c r="C23" s="349"/>
      <c r="D23" s="349" t="s">
        <v>239</v>
      </c>
      <c r="E23" s="349" t="s">
        <v>239</v>
      </c>
      <c r="F23" s="345"/>
      <c r="G23" s="367"/>
      <c r="H23" s="349" t="s">
        <v>239</v>
      </c>
      <c r="I23" s="349" t="s">
        <v>239</v>
      </c>
      <c r="J23" s="368"/>
      <c r="K23" s="367"/>
      <c r="L23" s="349" t="s">
        <v>239</v>
      </c>
      <c r="M23" s="369"/>
      <c r="N23" s="419" t="s">
        <v>239</v>
      </c>
      <c r="O23" s="420" t="s">
        <v>239</v>
      </c>
    </row>
    <row r="24" spans="1:15" ht="23.25" customHeight="1">
      <c r="A24" s="365">
        <v>2</v>
      </c>
      <c r="B24" s="366"/>
      <c r="C24" s="349"/>
      <c r="D24" s="349" t="s">
        <v>239</v>
      </c>
      <c r="E24" s="349" t="s">
        <v>239</v>
      </c>
      <c r="F24" s="345"/>
      <c r="G24" s="367"/>
      <c r="H24" s="349" t="s">
        <v>239</v>
      </c>
      <c r="I24" s="349" t="s">
        <v>239</v>
      </c>
      <c r="J24" s="368"/>
      <c r="K24" s="367"/>
      <c r="L24" s="349" t="s">
        <v>239</v>
      </c>
      <c r="M24" s="369"/>
      <c r="N24" s="419" t="s">
        <v>239</v>
      </c>
      <c r="O24" s="420" t="s">
        <v>239</v>
      </c>
    </row>
    <row r="25" spans="1:15" s="341" customFormat="1" ht="23.25" customHeight="1">
      <c r="A25" s="342">
        <v>3</v>
      </c>
      <c r="B25" s="370"/>
      <c r="C25" s="371"/>
      <c r="D25" s="371" t="s">
        <v>239</v>
      </c>
      <c r="E25" s="371" t="s">
        <v>239</v>
      </c>
      <c r="F25" s="372"/>
      <c r="G25" s="373"/>
      <c r="H25" s="371" t="s">
        <v>239</v>
      </c>
      <c r="I25" s="371" t="s">
        <v>239</v>
      </c>
      <c r="J25" s="372"/>
      <c r="K25" s="373"/>
      <c r="L25" s="371" t="s">
        <v>239</v>
      </c>
      <c r="M25" s="374"/>
      <c r="N25" s="421" t="s">
        <v>239</v>
      </c>
      <c r="O25" s="422" t="s">
        <v>239</v>
      </c>
    </row>
    <row r="26" spans="1:15" s="336" customFormat="1" ht="24" customHeight="1">
      <c r="A26" s="375"/>
      <c r="B26" s="376" t="s">
        <v>67</v>
      </c>
      <c r="C26" s="377" t="s">
        <v>239</v>
      </c>
      <c r="D26" s="377" t="s">
        <v>239</v>
      </c>
      <c r="E26" s="377" t="s">
        <v>239</v>
      </c>
      <c r="F26" s="378">
        <f>SUM(F23:F25)</f>
        <v>0</v>
      </c>
      <c r="G26" s="379" t="s">
        <v>239</v>
      </c>
      <c r="H26" s="377" t="s">
        <v>239</v>
      </c>
      <c r="I26" s="377" t="s">
        <v>239</v>
      </c>
      <c r="J26" s="378">
        <f>SUM(J23:J25)</f>
        <v>0</v>
      </c>
      <c r="K26" s="379" t="s">
        <v>239</v>
      </c>
      <c r="L26" s="377" t="s">
        <v>239</v>
      </c>
      <c r="M26" s="380">
        <f>SUM(M23:M25)</f>
        <v>0</v>
      </c>
      <c r="N26" s="375" t="s">
        <v>239</v>
      </c>
      <c r="O26" s="381" t="s">
        <v>239</v>
      </c>
    </row>
    <row r="27" spans="1:15" s="336" customFormat="1" ht="27" customHeight="1" thickBot="1">
      <c r="A27" s="382"/>
      <c r="B27" s="383" t="s">
        <v>196</v>
      </c>
      <c r="C27" s="351"/>
      <c r="D27" s="351" t="s">
        <v>239</v>
      </c>
      <c r="E27" s="351" t="s">
        <v>239</v>
      </c>
      <c r="F27" s="352">
        <f>+F20-F26</f>
        <v>0</v>
      </c>
      <c r="G27" s="384" t="s">
        <v>239</v>
      </c>
      <c r="H27" s="351" t="s">
        <v>239</v>
      </c>
      <c r="I27" s="351" t="s">
        <v>239</v>
      </c>
      <c r="J27" s="352">
        <f>J20-J26</f>
        <v>997.8</v>
      </c>
      <c r="K27" s="384" t="s">
        <v>239</v>
      </c>
      <c r="L27" s="351" t="s">
        <v>239</v>
      </c>
      <c r="M27" s="353">
        <f>M20-M26</f>
        <v>24.5</v>
      </c>
      <c r="N27" s="382" t="s">
        <v>239</v>
      </c>
      <c r="O27" s="352">
        <f>+O20-M26</f>
        <v>25.1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72" t="s">
        <v>2</v>
      </c>
      <c r="D30" s="572"/>
      <c r="E30" s="389"/>
      <c r="F30" s="389"/>
      <c r="G30" s="573"/>
      <c r="H30" s="573"/>
      <c r="I30" s="390"/>
      <c r="J30" s="574" t="s">
        <v>299</v>
      </c>
      <c r="K30" s="574"/>
      <c r="M30" s="358"/>
    </row>
    <row r="31" spans="1:15" s="336" customFormat="1">
      <c r="C31" s="391"/>
      <c r="D31" s="391"/>
      <c r="E31" s="392"/>
      <c r="F31" s="392"/>
      <c r="G31" s="575" t="s">
        <v>89</v>
      </c>
      <c r="H31" s="575"/>
      <c r="I31" s="393"/>
      <c r="J31" s="575" t="s">
        <v>106</v>
      </c>
      <c r="K31" s="575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74"/>
      <c r="H32" s="574"/>
      <c r="I32" s="395"/>
      <c r="J32" s="574" t="s">
        <v>300</v>
      </c>
      <c r="K32" s="574"/>
    </row>
    <row r="33" spans="3:13" s="336" customFormat="1">
      <c r="C33" s="357"/>
      <c r="D33" s="357"/>
      <c r="G33" s="575" t="s">
        <v>89</v>
      </c>
      <c r="H33" s="575"/>
      <c r="I33" s="393"/>
      <c r="J33" s="575" t="s">
        <v>106</v>
      </c>
      <c r="K33" s="575"/>
    </row>
    <row r="34" spans="3:13">
      <c r="F34" s="396" t="s">
        <v>1</v>
      </c>
    </row>
    <row r="35" spans="3:13" ht="21.75" customHeight="1">
      <c r="C35" s="397" t="s">
        <v>107</v>
      </c>
      <c r="D35" s="397"/>
      <c r="E35" s="397" t="s">
        <v>108</v>
      </c>
      <c r="F35" s="397" t="s">
        <v>242</v>
      </c>
      <c r="I35" s="398" t="s">
        <v>109</v>
      </c>
      <c r="J35" s="399" t="s">
        <v>185</v>
      </c>
      <c r="K35" s="399"/>
      <c r="L35" s="399" t="s">
        <v>186</v>
      </c>
      <c r="M35" s="399" t="s">
        <v>220</v>
      </c>
    </row>
    <row r="36" spans="3:13" ht="20.25" customHeight="1">
      <c r="C36" s="397" t="s">
        <v>110</v>
      </c>
      <c r="D36" s="397"/>
      <c r="E36" s="397" t="s">
        <v>108</v>
      </c>
      <c r="F36" s="397" t="s">
        <v>194</v>
      </c>
      <c r="I36" s="570" t="s">
        <v>197</v>
      </c>
      <c r="J36" s="570"/>
      <c r="K36" s="399"/>
      <c r="L36" s="570" t="s">
        <v>217</v>
      </c>
      <c r="M36" s="570"/>
    </row>
    <row r="37" spans="3:13" ht="19.5" customHeight="1">
      <c r="C37" s="397"/>
      <c r="D37" s="397"/>
      <c r="E37" s="570" t="s">
        <v>198</v>
      </c>
      <c r="F37" s="570"/>
      <c r="I37" s="570"/>
      <c r="J37" s="570"/>
      <c r="K37" s="399"/>
      <c r="L37" s="570"/>
      <c r="M37" s="570"/>
    </row>
    <row r="38" spans="3:13" ht="25.5" customHeight="1">
      <c r="C38" s="397"/>
      <c r="D38" s="397"/>
      <c r="E38" s="570"/>
      <c r="F38" s="57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7"/>
  <sheetViews>
    <sheetView view="pageBreakPreview" topLeftCell="A4" workbookViewId="0">
      <selection activeCell="B54" sqref="B54"/>
    </sheetView>
  </sheetViews>
  <sheetFormatPr defaultRowHeight="15"/>
  <cols>
    <col min="1" max="1" width="4.42578125" style="466" customWidth="1"/>
    <col min="2" max="2" width="43.7109375" style="465" customWidth="1"/>
    <col min="3" max="3" width="17" style="465" customWidth="1"/>
    <col min="4" max="4" width="16.7109375" style="465" customWidth="1"/>
    <col min="5" max="5" width="13.85546875" style="465" customWidth="1"/>
    <col min="6" max="6" width="14.140625" style="465" customWidth="1"/>
    <col min="7" max="16384" width="9.140625" style="465"/>
  </cols>
  <sheetData>
    <row r="1" spans="1:7" s="464" customFormat="1" ht="24" customHeight="1">
      <c r="A1" s="580" t="s">
        <v>65</v>
      </c>
      <c r="B1" s="580"/>
      <c r="C1" s="580"/>
      <c r="D1" s="580"/>
      <c r="E1" s="580"/>
      <c r="F1" s="580"/>
    </row>
    <row r="2" spans="1:7" ht="29.25" customHeight="1">
      <c r="A2" s="581" t="str">
        <f>+'Ekamut-caxs'!A7:E7</f>
        <v>«Երևանի Քանաքեռ-Զեյթունի մանկապատանեկան համալիր մարզադպրոց» ՀՈԱԿ-ի</v>
      </c>
      <c r="B2" s="581"/>
      <c r="C2" s="581"/>
      <c r="D2" s="581"/>
      <c r="E2" s="581"/>
      <c r="F2" s="581"/>
    </row>
    <row r="3" spans="1:7" ht="34.9" customHeight="1">
      <c r="A3" s="581" t="s">
        <v>276</v>
      </c>
      <c r="B3" s="581"/>
      <c r="C3" s="581"/>
      <c r="D3" s="581"/>
      <c r="E3" s="581"/>
      <c r="F3" s="581"/>
    </row>
    <row r="4" spans="1:7" ht="16.5">
      <c r="G4" s="467" t="s">
        <v>269</v>
      </c>
    </row>
    <row r="5" spans="1:7" ht="15.75" thickBot="1"/>
    <row r="6" spans="1:7" ht="60">
      <c r="A6" s="468" t="s">
        <v>3</v>
      </c>
      <c r="B6" s="469" t="s">
        <v>270</v>
      </c>
      <c r="C6" s="470" t="s">
        <v>271</v>
      </c>
      <c r="D6" s="468" t="s">
        <v>272</v>
      </c>
      <c r="E6" s="469" t="s">
        <v>273</v>
      </c>
      <c r="F6" s="470" t="s">
        <v>274</v>
      </c>
    </row>
    <row r="7" spans="1:7" s="475" customFormat="1" ht="39.75" customHeight="1">
      <c r="A7" s="471">
        <v>1</v>
      </c>
      <c r="B7" s="472" t="s">
        <v>279</v>
      </c>
      <c r="C7" s="473">
        <f>SUM(C8:C11)</f>
        <v>21</v>
      </c>
      <c r="D7" s="473">
        <f>SUM(D8:D11)</f>
        <v>214</v>
      </c>
      <c r="E7" s="474">
        <f>SUM(E8:E11)</f>
        <v>0</v>
      </c>
      <c r="F7" s="474">
        <v>9</v>
      </c>
    </row>
    <row r="8" spans="1:7" ht="25.5" customHeight="1">
      <c r="A8" s="476">
        <v>1.1000000000000001</v>
      </c>
      <c r="B8" s="477" t="s">
        <v>280</v>
      </c>
      <c r="C8" s="478">
        <v>2</v>
      </c>
      <c r="D8" s="476">
        <v>24</v>
      </c>
      <c r="E8" s="479">
        <v>0</v>
      </c>
      <c r="F8" s="478"/>
    </row>
    <row r="9" spans="1:7" ht="26.25" customHeight="1">
      <c r="A9" s="476">
        <v>1.2</v>
      </c>
      <c r="B9" s="477" t="s">
        <v>281</v>
      </c>
      <c r="C9" s="478">
        <v>4</v>
      </c>
      <c r="D9" s="476">
        <v>48</v>
      </c>
      <c r="E9" s="479"/>
      <c r="F9" s="478"/>
    </row>
    <row r="10" spans="1:7" ht="26.25" customHeight="1">
      <c r="A10" s="476">
        <v>1.3</v>
      </c>
      <c r="B10" s="477" t="s">
        <v>282</v>
      </c>
      <c r="C10" s="478">
        <v>11</v>
      </c>
      <c r="D10" s="476">
        <v>110</v>
      </c>
      <c r="E10" s="479"/>
      <c r="F10" s="478"/>
    </row>
    <row r="11" spans="1:7" ht="25.5" customHeight="1">
      <c r="A11" s="476">
        <v>1.4</v>
      </c>
      <c r="B11" s="477" t="s">
        <v>283</v>
      </c>
      <c r="C11" s="478">
        <v>4</v>
      </c>
      <c r="D11" s="476">
        <v>32</v>
      </c>
      <c r="E11" s="479"/>
      <c r="F11" s="478"/>
    </row>
    <row r="12" spans="1:7" s="475" customFormat="1" ht="42" customHeight="1">
      <c r="A12" s="471">
        <v>2</v>
      </c>
      <c r="B12" s="472" t="s">
        <v>284</v>
      </c>
      <c r="C12" s="473">
        <f>SUM(C13:C16)</f>
        <v>9</v>
      </c>
      <c r="D12" s="471">
        <f>SUM(D13:D16)</f>
        <v>90</v>
      </c>
      <c r="E12" s="474">
        <f>SUM(E13:E16)</f>
        <v>0</v>
      </c>
      <c r="F12" s="473">
        <v>3</v>
      </c>
    </row>
    <row r="13" spans="1:7" ht="21.75" customHeight="1">
      <c r="A13" s="476">
        <v>2.1</v>
      </c>
      <c r="B13" s="477" t="s">
        <v>280</v>
      </c>
      <c r="C13" s="478">
        <v>2</v>
      </c>
      <c r="D13" s="476">
        <v>24</v>
      </c>
      <c r="E13" s="479"/>
      <c r="F13" s="478"/>
    </row>
    <row r="14" spans="1:7" ht="21.75" customHeight="1">
      <c r="A14" s="476">
        <v>2.2000000000000002</v>
      </c>
      <c r="B14" s="477" t="s">
        <v>281</v>
      </c>
      <c r="C14" s="478">
        <v>1</v>
      </c>
      <c r="D14" s="476">
        <v>12</v>
      </c>
      <c r="E14" s="479"/>
      <c r="F14" s="478"/>
    </row>
    <row r="15" spans="1:7" ht="21.75" customHeight="1">
      <c r="A15" s="476">
        <v>2.2999999999999998</v>
      </c>
      <c r="B15" s="477" t="s">
        <v>282</v>
      </c>
      <c r="C15" s="478">
        <v>3</v>
      </c>
      <c r="D15" s="476">
        <v>30</v>
      </c>
      <c r="E15" s="479"/>
      <c r="F15" s="478"/>
    </row>
    <row r="16" spans="1:7" ht="21.75" customHeight="1">
      <c r="A16" s="476">
        <v>2.4</v>
      </c>
      <c r="B16" s="477" t="s">
        <v>283</v>
      </c>
      <c r="C16" s="478">
        <v>3</v>
      </c>
      <c r="D16" s="476">
        <v>24</v>
      </c>
      <c r="E16" s="479"/>
      <c r="F16" s="480"/>
    </row>
    <row r="17" spans="1:6" s="475" customFormat="1" ht="37.5" customHeight="1">
      <c r="A17" s="471">
        <v>3</v>
      </c>
      <c r="B17" s="472" t="s">
        <v>285</v>
      </c>
      <c r="C17" s="473">
        <f>SUM(C18:C20)</f>
        <v>6</v>
      </c>
      <c r="D17" s="471">
        <f>SUM(D18:D20)</f>
        <v>60</v>
      </c>
      <c r="E17" s="474">
        <f>SUM(E18:E20)</f>
        <v>0</v>
      </c>
      <c r="F17" s="473">
        <v>2</v>
      </c>
    </row>
    <row r="18" spans="1:6" ht="23.25" customHeight="1">
      <c r="A18" s="476">
        <v>3.1</v>
      </c>
      <c r="B18" s="477" t="s">
        <v>280</v>
      </c>
      <c r="C18" s="478">
        <v>1</v>
      </c>
      <c r="D18" s="476">
        <v>12</v>
      </c>
      <c r="E18" s="479"/>
      <c r="F18" s="480"/>
    </row>
    <row r="19" spans="1:6" ht="23.25" customHeight="1">
      <c r="A19" s="476">
        <v>3.2</v>
      </c>
      <c r="B19" s="477" t="s">
        <v>282</v>
      </c>
      <c r="C19" s="478">
        <v>4</v>
      </c>
      <c r="D19" s="476">
        <v>40</v>
      </c>
      <c r="E19" s="479"/>
      <c r="F19" s="480"/>
    </row>
    <row r="20" spans="1:6" ht="23.25" customHeight="1">
      <c r="A20" s="476">
        <v>3.3</v>
      </c>
      <c r="B20" s="477" t="s">
        <v>283</v>
      </c>
      <c r="C20" s="478">
        <v>1</v>
      </c>
      <c r="D20" s="476">
        <v>8</v>
      </c>
      <c r="E20" s="479"/>
      <c r="F20" s="480"/>
    </row>
    <row r="21" spans="1:6" s="475" customFormat="1" ht="37.5" customHeight="1">
      <c r="A21" s="471">
        <v>4</v>
      </c>
      <c r="B21" s="472" t="s">
        <v>286</v>
      </c>
      <c r="C21" s="473">
        <f>SUM(C22:C24)</f>
        <v>4</v>
      </c>
      <c r="D21" s="471">
        <f>SUM(D22:D24)</f>
        <v>40</v>
      </c>
      <c r="E21" s="474">
        <f>SUM(E22:E24)</f>
        <v>0</v>
      </c>
      <c r="F21" s="473">
        <v>2</v>
      </c>
    </row>
    <row r="22" spans="1:6" ht="23.25" customHeight="1">
      <c r="A22" s="476">
        <v>4.0999999999999996</v>
      </c>
      <c r="B22" s="477" t="s">
        <v>282</v>
      </c>
      <c r="C22" s="478">
        <v>4</v>
      </c>
      <c r="D22" s="476">
        <v>40</v>
      </c>
      <c r="E22" s="479"/>
      <c r="F22" s="480"/>
    </row>
    <row r="23" spans="1:6" ht="23.25" hidden="1" customHeight="1">
      <c r="A23" s="476">
        <v>4.2</v>
      </c>
      <c r="B23" s="477"/>
      <c r="C23" s="478"/>
      <c r="D23" s="476"/>
      <c r="E23" s="479"/>
      <c r="F23" s="480"/>
    </row>
    <row r="24" spans="1:6" hidden="1">
      <c r="A24" s="476">
        <v>4.3</v>
      </c>
      <c r="B24" s="477"/>
      <c r="C24" s="478"/>
      <c r="D24" s="476"/>
      <c r="E24" s="479"/>
      <c r="F24" s="480"/>
    </row>
    <row r="25" spans="1:6" s="475" customFormat="1" ht="44.25" customHeight="1" thickBot="1">
      <c r="A25" s="481"/>
      <c r="B25" s="482" t="s">
        <v>67</v>
      </c>
      <c r="C25" s="483">
        <f>+C7+C12+C17+C21</f>
        <v>40</v>
      </c>
      <c r="D25" s="483">
        <f t="shared" ref="D25:F25" si="0">+D7+D12+D17+D21</f>
        <v>404</v>
      </c>
      <c r="E25" s="483">
        <f t="shared" si="0"/>
        <v>0</v>
      </c>
      <c r="F25" s="483">
        <f t="shared" si="0"/>
        <v>16</v>
      </c>
    </row>
    <row r="26" spans="1:6" ht="20.25" customHeight="1"/>
    <row r="27" spans="1:6" ht="20.25" customHeight="1">
      <c r="B27" s="475" t="s">
        <v>275</v>
      </c>
      <c r="D27" s="484">
        <f>+D25</f>
        <v>404</v>
      </c>
    </row>
    <row r="28" spans="1:6" ht="20.25" customHeight="1">
      <c r="B28" s="464"/>
    </row>
    <row r="29" spans="1:6" ht="20.25" customHeight="1">
      <c r="B29" s="464"/>
    </row>
    <row r="30" spans="1:6" ht="23.25" customHeight="1">
      <c r="B30" s="485" t="s">
        <v>2</v>
      </c>
      <c r="D30" s="582" t="str">
        <f>+'Ekamut-caxs'!D69</f>
        <v>Մ.ՄԱՐԳԱՐՅԱՆ</v>
      </c>
      <c r="E30" s="582"/>
    </row>
    <row r="31" spans="1:6" ht="11.25" customHeight="1">
      <c r="B31" s="486" t="s">
        <v>4</v>
      </c>
      <c r="D31" s="583" t="s">
        <v>5</v>
      </c>
      <c r="E31" s="583"/>
    </row>
    <row r="32" spans="1:6" ht="24" customHeight="1">
      <c r="B32" s="475" t="s">
        <v>6</v>
      </c>
      <c r="D32" s="582" t="str">
        <f>+'Ekamut-caxs'!D71</f>
        <v>Ն.ԱԲՐԱՀԱՄՅԱՆ</v>
      </c>
      <c r="E32" s="582"/>
    </row>
    <row r="33" spans="2:5" ht="16.5" customHeight="1">
      <c r="B33" s="466" t="s">
        <v>174</v>
      </c>
      <c r="D33" s="579" t="s">
        <v>5</v>
      </c>
      <c r="E33" s="579"/>
    </row>
    <row r="34" spans="2:5" ht="18">
      <c r="E34" s="487"/>
    </row>
    <row r="35" spans="2:5" ht="15.75" customHeight="1">
      <c r="E35" s="488"/>
    </row>
    <row r="36" spans="2:5" ht="21" customHeight="1">
      <c r="E36" s="487"/>
    </row>
    <row r="37" spans="2:5">
      <c r="E37" s="48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90" t="s">
        <v>257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  <c r="W1" s="591"/>
      <c r="X1" s="591"/>
      <c r="Y1" s="591"/>
      <c r="Z1" s="591"/>
      <c r="AA1" s="591"/>
      <c r="AB1" s="592"/>
    </row>
    <row r="2" spans="1:28" ht="30" customHeight="1">
      <c r="A2" s="593"/>
      <c r="B2" s="594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5"/>
      <c r="Q2" s="595"/>
      <c r="R2" s="595"/>
      <c r="S2" s="595"/>
      <c r="T2" s="595"/>
      <c r="U2" s="595"/>
      <c r="V2" s="595"/>
      <c r="W2" s="595"/>
      <c r="X2" s="595"/>
      <c r="Y2" s="595"/>
      <c r="Z2" s="595"/>
      <c r="AA2" s="595"/>
      <c r="AB2" s="596"/>
    </row>
    <row r="3" spans="1:28" ht="14.25" customHeight="1">
      <c r="A3" s="330"/>
      <c r="B3" s="331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3" t="s">
        <v>0</v>
      </c>
    </row>
    <row r="4" spans="1:28" ht="30" customHeight="1" thickBot="1">
      <c r="A4" s="330"/>
      <c r="B4" s="33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</row>
    <row r="5" spans="1:28" s="334" customFormat="1" ht="108" customHeight="1">
      <c r="A5" s="332"/>
      <c r="B5" s="449"/>
      <c r="C5" s="606" t="s">
        <v>3</v>
      </c>
      <c r="D5" s="604" t="s">
        <v>121</v>
      </c>
      <c r="E5" s="454" t="s">
        <v>221</v>
      </c>
      <c r="F5" s="455" t="s">
        <v>222</v>
      </c>
      <c r="G5" s="455" t="s">
        <v>223</v>
      </c>
      <c r="H5" s="455" t="s">
        <v>224</v>
      </c>
      <c r="I5" s="455" t="s">
        <v>225</v>
      </c>
      <c r="J5" s="455" t="s">
        <v>226</v>
      </c>
      <c r="K5" s="456" t="s">
        <v>259</v>
      </c>
      <c r="L5" s="454" t="s">
        <v>227</v>
      </c>
      <c r="M5" s="456" t="s">
        <v>228</v>
      </c>
      <c r="N5" s="454" t="s">
        <v>205</v>
      </c>
      <c r="O5" s="456" t="s">
        <v>228</v>
      </c>
      <c r="P5" s="454" t="s">
        <v>229</v>
      </c>
      <c r="Q5" s="456" t="s">
        <v>258</v>
      </c>
      <c r="R5" s="454" t="s">
        <v>230</v>
      </c>
      <c r="S5" s="456" t="s">
        <v>231</v>
      </c>
      <c r="T5" s="454" t="s">
        <v>232</v>
      </c>
      <c r="U5" s="456" t="s">
        <v>260</v>
      </c>
      <c r="V5" s="454" t="s">
        <v>233</v>
      </c>
      <c r="W5" s="456" t="s">
        <v>261</v>
      </c>
      <c r="X5" s="454" t="s">
        <v>234</v>
      </c>
      <c r="Y5" s="456" t="s">
        <v>262</v>
      </c>
      <c r="Z5" s="588" t="s">
        <v>264</v>
      </c>
      <c r="AA5" s="586" t="s">
        <v>235</v>
      </c>
      <c r="AB5" s="584" t="s">
        <v>236</v>
      </c>
    </row>
    <row r="6" spans="1:28" s="457" customFormat="1" ht="23.25" customHeight="1">
      <c r="A6" s="333"/>
      <c r="B6" s="450"/>
      <c r="C6" s="607"/>
      <c r="D6" s="605"/>
      <c r="E6" s="601">
        <v>28.3</v>
      </c>
      <c r="F6" s="602"/>
      <c r="G6" s="602"/>
      <c r="H6" s="602"/>
      <c r="I6" s="602"/>
      <c r="J6" s="602"/>
      <c r="K6" s="603"/>
      <c r="L6" s="599">
        <v>24.3</v>
      </c>
      <c r="M6" s="600"/>
      <c r="N6" s="599">
        <v>21.8</v>
      </c>
      <c r="O6" s="600"/>
      <c r="P6" s="599">
        <v>32.5</v>
      </c>
      <c r="Q6" s="600"/>
      <c r="R6" s="599">
        <v>27.2</v>
      </c>
      <c r="S6" s="600"/>
      <c r="T6" s="597">
        <v>21</v>
      </c>
      <c r="U6" s="598"/>
      <c r="V6" s="597">
        <v>13</v>
      </c>
      <c r="W6" s="598"/>
      <c r="X6" s="599">
        <v>12.2</v>
      </c>
      <c r="Y6" s="600"/>
      <c r="Z6" s="589"/>
      <c r="AA6" s="587"/>
      <c r="AB6" s="585"/>
    </row>
    <row r="7" spans="1:28" s="334" customFormat="1" ht="97.5" customHeight="1" thickBot="1">
      <c r="A7" s="332">
        <v>198</v>
      </c>
      <c r="B7" s="449">
        <v>1</v>
      </c>
      <c r="C7" s="451">
        <v>1</v>
      </c>
      <c r="D7" s="458" t="s">
        <v>237</v>
      </c>
      <c r="E7" s="445"/>
      <c r="F7" s="446"/>
      <c r="G7" s="447"/>
      <c r="H7" s="448"/>
      <c r="I7" s="447"/>
      <c r="J7" s="460">
        <f>+E7+F7+G7+H7+I7</f>
        <v>0</v>
      </c>
      <c r="K7" s="461">
        <f>+J7*E6</f>
        <v>0</v>
      </c>
      <c r="L7" s="459"/>
      <c r="M7" s="461">
        <f>+L7*L6</f>
        <v>0</v>
      </c>
      <c r="N7" s="459"/>
      <c r="O7" s="461">
        <f>+N7*N6</f>
        <v>0</v>
      </c>
      <c r="P7" s="459"/>
      <c r="Q7" s="461">
        <f>+P7*P6</f>
        <v>0</v>
      </c>
      <c r="R7" s="451"/>
      <c r="S7" s="461">
        <f>+R7*R6</f>
        <v>0</v>
      </c>
      <c r="T7" s="451"/>
      <c r="U7" s="461">
        <f>+T7*T6</f>
        <v>0</v>
      </c>
      <c r="V7" s="451"/>
      <c r="W7" s="461">
        <f>+V7*V6</f>
        <v>0</v>
      </c>
      <c r="X7" s="451"/>
      <c r="Y7" s="461">
        <f>+X7*X6</f>
        <v>0</v>
      </c>
      <c r="Z7" s="451">
        <f>+J7+L7+N7+P7+R7+T7+V7+X7</f>
        <v>0</v>
      </c>
      <c r="AA7" s="461">
        <f>+K7+M7+O7+Q7+S7+U7+W7+Y7</f>
        <v>0</v>
      </c>
      <c r="AB7" s="46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https://mul2.yerevan.am/tasks/1462617/oneclick/Qanaqer-Zeytun MHM.xlsx?token=8463cf6ec7fee84996aaede4e5a8c21a</cp:keywords>
  <cp:lastModifiedBy>Lusine Petrosyan</cp:lastModifiedBy>
  <cp:lastPrinted>2024-02-12T07:20:42Z</cp:lastPrinted>
  <dcterms:created xsi:type="dcterms:W3CDTF">1996-10-14T23:33:28Z</dcterms:created>
  <dcterms:modified xsi:type="dcterms:W3CDTF">2024-05-06T08:48:39Z</dcterms:modified>
</cp:coreProperties>
</file>